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ctor Sosa\Documents\HS Consultora\Grupo Rectora\2020_Rectora S.A.E\INFORME CNV_31122020\"/>
    </mc:Choice>
  </mc:AlternateContent>
  <xr:revisionPtr revIDLastSave="0" documentId="13_ncr:1_{93B081BB-92B7-4F5F-B733-B3C8A12C03A5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Detalle de Deudas" sheetId="3" r:id="rId1"/>
  </sheets>
  <definedNames>
    <definedName name="_xlnm.Print_Area" localSheetId="0">'Detalle de Deudas'!$A$1:$H$84</definedName>
    <definedName name="BuiltIn_Print_Area">"$"</definedName>
    <definedName name="BuiltIn_Print_Titles">#REF!</definedName>
    <definedName name="BuiltIn_Print_Titles___0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4" i="3" l="1"/>
  <c r="D72" i="3"/>
  <c r="D70" i="3"/>
  <c r="D56" i="3"/>
  <c r="D54" i="3"/>
  <c r="D47" i="3"/>
  <c r="D44" i="3"/>
  <c r="D41" i="3"/>
  <c r="D60" i="3" l="1"/>
  <c r="D39" i="3"/>
  <c r="D67" i="3"/>
  <c r="D25" i="3"/>
  <c r="F57" i="3" l="1"/>
  <c r="F75" i="3"/>
  <c r="F76" i="3" s="1"/>
  <c r="H77" i="3" l="1"/>
</calcChain>
</file>

<file path=xl/sharedStrings.xml><?xml version="1.0" encoding="utf-8"?>
<sst xmlns="http://schemas.openxmlformats.org/spreadsheetml/2006/main" count="73" uniqueCount="71">
  <si>
    <t xml:space="preserve">     (En Guaraníes)</t>
  </si>
  <si>
    <t>PASIVO</t>
  </si>
  <si>
    <t>PASIVO CORRIENTE</t>
  </si>
  <si>
    <t>DEUDAS COMERCIALES</t>
  </si>
  <si>
    <t>DEUDAS FINANCIERAS</t>
  </si>
  <si>
    <t>OTRAS DEUDAS</t>
  </si>
  <si>
    <t>TOTAL PASIVO CORRIENTE</t>
  </si>
  <si>
    <t>PASIVO NO CORRIENTE</t>
  </si>
  <si>
    <t>TOTAL PASIVO NO CORRIENTE</t>
  </si>
  <si>
    <t>TOTAL PASIVO</t>
  </si>
  <si>
    <t>Domingo Atiio Fernández Acevedo</t>
  </si>
  <si>
    <t>Presidente</t>
  </si>
  <si>
    <t xml:space="preserve">        Impuesto a la Renta a Pagar</t>
  </si>
  <si>
    <t xml:space="preserve">        IPS a Pagar</t>
  </si>
  <si>
    <t xml:space="preserve">        Ingresos Diferidos - Venta a Plazo  CP</t>
  </si>
  <si>
    <t xml:space="preserve">        Prestamos Bancarios Banco Continental SAECA LP</t>
  </si>
  <si>
    <t xml:space="preserve">        Prestamos Bancarios Banco BASA LP</t>
  </si>
  <si>
    <t xml:space="preserve">        Intereses Bancarios Banco Continental SAECA LP</t>
  </si>
  <si>
    <t xml:space="preserve">        Intereses Bancarios Banco BASA LP</t>
  </si>
  <si>
    <t xml:space="preserve">        Prestamos de Terceros LP</t>
  </si>
  <si>
    <t xml:space="preserve">        Intereses s/Prestamos de Terceros LP</t>
  </si>
  <si>
    <t xml:space="preserve">      Fondo de Garantia (Garantias de Alquiler y Señas)</t>
  </si>
  <si>
    <t xml:space="preserve">      Ingresos Diferidos - Venta a Plazo LP</t>
  </si>
  <si>
    <t xml:space="preserve">        AUTOMOTOR SA</t>
  </si>
  <si>
    <t xml:space="preserve">        PROVEEDORES VARIOS</t>
  </si>
  <si>
    <t>DETALLE DE DEUDAS AL 31/12/2020</t>
  </si>
  <si>
    <t xml:space="preserve">        AUTOMOTOR SA  </t>
  </si>
  <si>
    <t xml:space="preserve">        ANDE  </t>
  </si>
  <si>
    <t xml:space="preserve">        GRUPO INVENTIVA SACI  </t>
  </si>
  <si>
    <t xml:space="preserve">        MAPFRE PARAGUAY COMPAÑIA DE SEGUROS SA  </t>
  </si>
  <si>
    <t xml:space="preserve">        CARLOS ALBERTO INSFRAN OJEDA  </t>
  </si>
  <si>
    <t xml:space="preserve">        ESTACION BAHIA SA  </t>
  </si>
  <si>
    <t xml:space="preserve">        AMX PARAGUAY S.A.  </t>
  </si>
  <si>
    <t xml:space="preserve">        CONSTRUSHOPPING S.A.  </t>
  </si>
  <si>
    <t xml:space="preserve">        BENJAMIN ARIEL TALAVERA MALDONADO  </t>
  </si>
  <si>
    <t xml:space="preserve">        PROYECTA EMPRENDIMIENTOS S.A.  </t>
  </si>
  <si>
    <t xml:space="preserve">        CARLOS TRAVIESO ROMERO  </t>
  </si>
  <si>
    <t xml:space="preserve">        CARLOS MARIA ROJAS FRUTOS</t>
  </si>
  <si>
    <t xml:space="preserve">        COPIPUNTO S.A.  </t>
  </si>
  <si>
    <t xml:space="preserve">        PRÉSTAMOS BANCARIOS  CONTINENTAL SAECA</t>
  </si>
  <si>
    <t xml:space="preserve">        INTERESES BANCARIOS A PAGAR CONTINENTAL SAECA.</t>
  </si>
  <si>
    <t xml:space="preserve">        PRÉSTAMOS BANCARIOS BBVA SAECA</t>
  </si>
  <si>
    <t xml:space="preserve">        INTERESES BANCARIOS A PAGAR BBVA SAECA</t>
  </si>
  <si>
    <t xml:space="preserve">        BANCOS SOBREGIROS.</t>
  </si>
  <si>
    <t xml:space="preserve">        PRÉSTAMOS BANCARIOS BANCO BASA</t>
  </si>
  <si>
    <t xml:space="preserve">        INTERESES BANCARIOS A PAGAR BANCO BASA</t>
  </si>
  <si>
    <t xml:space="preserve">        PRÉSTAMOS FINANCIEROS FIC S.A. DE FINANZAS</t>
  </si>
  <si>
    <t xml:space="preserve">        INTERESES FINANCIEROS A PAGAR FIC S.A. DE FINANZAS</t>
  </si>
  <si>
    <t xml:space="preserve">        PRÉSTAMOS FINANCIEROS A PAGAR FINANCIERA CEFISA.</t>
  </si>
  <si>
    <t xml:space="preserve">        INTERESES FINANCIEROS A PAGAR FINANCIERA CEFISA.</t>
  </si>
  <si>
    <t xml:space="preserve">        PRESTAMOS BANCARIOS BANCO NACIONAL DE FOMENTO.</t>
  </si>
  <si>
    <t xml:space="preserve">        INTERESES BANCARIOS A PAGAR BANCO NACIONAL DE FOMENTO.</t>
  </si>
  <si>
    <t xml:space="preserve">        PROVISION PARA PAGO A PROVEEDORES.</t>
  </si>
  <si>
    <t xml:space="preserve">        IPS a Pagar Fraccionado</t>
  </si>
  <si>
    <t>DEUDAS FISCALES</t>
  </si>
  <si>
    <t>DEUDAS SOCIALES</t>
  </si>
  <si>
    <t xml:space="preserve">      Provisiones Rendición a Propietarios</t>
  </si>
  <si>
    <t xml:space="preserve">      Provisiones Retencion IRE/IRP/INR a Pagar</t>
  </si>
  <si>
    <t>PROVISIONES</t>
  </si>
  <si>
    <t xml:space="preserve">      Fondo de Garantia(Garantias de Alquiler y Señas)</t>
  </si>
  <si>
    <t xml:space="preserve">      Prestamos de Terceros a Pagar</t>
  </si>
  <si>
    <t xml:space="preserve">      Intereses de Terceros a Pagar</t>
  </si>
  <si>
    <t xml:space="preserve">      Cheques Diferidos a Pagar - BASA</t>
  </si>
  <si>
    <t xml:space="preserve">      Cheques Diferidos a Pagar - ITAU</t>
  </si>
  <si>
    <t xml:space="preserve">      Dividendos a Pagar Domingo Atilio Fernandez Sanabria</t>
  </si>
  <si>
    <t>OTROS PASIVOS</t>
  </si>
  <si>
    <t>INGRESOS DIFERIDOS</t>
  </si>
  <si>
    <t xml:space="preserve">        Prestamos Financieros CEFISA LP</t>
  </si>
  <si>
    <t xml:space="preserve">        Intereses Financieros CEFISA LP</t>
  </si>
  <si>
    <t>OTROS ACREEDORES FINANCIEROS</t>
  </si>
  <si>
    <t>INGRESOS DIFERIDOS 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</si>
</sst>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_(* #,##0.00_);_(* \(#,##0.00\);_(* \-??_);_(@_)"/>
    <numFmt numFmtId="167" formatCode="_(* #,##0_);_(* \(#,##0\);_(* \-??_);_(@_)"/>
  </numFmts>
  <fonts count="13" x14ac:knownFonts="1">
    <font>
      <sz val="10"/>
      <name val="Arial"/>
      <family val="2"/>
    </font>
    <font>
      <sz val="10"/>
      <name val="Arial"/>
      <family val="2"/>
    </font>
    <font>
      <sz val="8"/>
      <color indexed="9"/>
      <name val="Calibri"/>
      <family val="2"/>
      <scheme val="minor"/>
    </font>
    <font>
      <b/>
      <sz val="8"/>
      <color indexed="9"/>
      <name val="Calibri"/>
      <family val="2"/>
      <scheme val="minor"/>
    </font>
    <font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i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6" fontId="1" fillId="0" borderId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" fillId="2" borderId="0" xfId="0" applyFont="1" applyFill="1" applyAlignment="1">
      <alignment horizontal="left"/>
    </xf>
    <xf numFmtId="165" fontId="2" fillId="2" borderId="0" xfId="1" applyNumberFormat="1" applyFont="1" applyFill="1"/>
    <xf numFmtId="0" fontId="2" fillId="2" borderId="0" xfId="0" applyFont="1" applyFill="1"/>
    <xf numFmtId="165" fontId="4" fillId="2" borderId="0" xfId="1" applyNumberFormat="1" applyFont="1" applyFill="1"/>
    <xf numFmtId="165" fontId="5" fillId="0" borderId="0" xfId="1" applyNumberFormat="1" applyFont="1"/>
    <xf numFmtId="0" fontId="5" fillId="0" borderId="0" xfId="0" applyFont="1"/>
    <xf numFmtId="165" fontId="6" fillId="0" borderId="0" xfId="1" applyNumberFormat="1" applyFont="1"/>
    <xf numFmtId="165" fontId="8" fillId="2" borderId="0" xfId="1" applyNumberFormat="1" applyFont="1" applyFill="1" applyAlignment="1"/>
    <xf numFmtId="0" fontId="9" fillId="0" borderId="0" xfId="0" applyFont="1" applyAlignment="1">
      <alignment horizontal="center"/>
    </xf>
    <xf numFmtId="165" fontId="9" fillId="0" borderId="0" xfId="1" applyNumberFormat="1" applyFont="1" applyAlignment="1"/>
    <xf numFmtId="165" fontId="7" fillId="0" borderId="0" xfId="1" applyNumberFormat="1" applyFont="1" applyAlignment="1">
      <alignment horizontal="center"/>
    </xf>
    <xf numFmtId="165" fontId="5" fillId="0" borderId="0" xfId="1" applyNumberFormat="1" applyFont="1" applyAlignment="1">
      <alignment horizontal="centerContinuous"/>
    </xf>
    <xf numFmtId="0" fontId="6" fillId="0" borderId="0" xfId="0" applyFont="1"/>
    <xf numFmtId="3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15" fontId="10" fillId="0" borderId="0" xfId="0" applyNumberFormat="1" applyFont="1" applyAlignment="1">
      <alignment horizontal="center"/>
    </xf>
    <xf numFmtId="0" fontId="10" fillId="0" borderId="0" xfId="0" applyFont="1"/>
    <xf numFmtId="3" fontId="6" fillId="0" borderId="0" xfId="0" applyNumberFormat="1" applyFont="1"/>
    <xf numFmtId="165" fontId="6" fillId="0" borderId="0" xfId="1" applyNumberFormat="1" applyFont="1" applyFill="1" applyBorder="1"/>
    <xf numFmtId="165" fontId="5" fillId="0" borderId="0" xfId="1" applyNumberFormat="1" applyFont="1" applyFill="1" applyBorder="1"/>
    <xf numFmtId="165" fontId="5" fillId="0" borderId="0" xfId="1" applyNumberFormat="1" applyFont="1" applyFill="1"/>
    <xf numFmtId="165" fontId="6" fillId="0" borderId="0" xfId="1" applyNumberFormat="1" applyFont="1" applyFill="1"/>
    <xf numFmtId="3" fontId="10" fillId="0" borderId="0" xfId="0" applyNumberFormat="1" applyFont="1"/>
    <xf numFmtId="165" fontId="10" fillId="0" borderId="1" xfId="1" applyNumberFormat="1" applyFont="1" applyFill="1" applyBorder="1"/>
    <xf numFmtId="165" fontId="7" fillId="0" borderId="0" xfId="1" applyNumberFormat="1" applyFont="1" applyFill="1" applyBorder="1"/>
    <xf numFmtId="165" fontId="10" fillId="0" borderId="0" xfId="1" applyNumberFormat="1" applyFont="1" applyFill="1" applyBorder="1"/>
    <xf numFmtId="0" fontId="7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165" fontId="7" fillId="0" borderId="0" xfId="1" applyNumberFormat="1" applyFont="1" applyFill="1"/>
    <xf numFmtId="0" fontId="7" fillId="0" borderId="0" xfId="0" applyFont="1"/>
    <xf numFmtId="165" fontId="10" fillId="0" borderId="0" xfId="1" applyNumberFormat="1" applyFont="1" applyFill="1"/>
    <xf numFmtId="165" fontId="3" fillId="2" borderId="0" xfId="1" applyNumberFormat="1" applyFont="1" applyFill="1" applyAlignment="1">
      <alignment horizontal="center"/>
    </xf>
    <xf numFmtId="165" fontId="10" fillId="0" borderId="0" xfId="1" applyNumberFormat="1" applyFont="1" applyAlignment="1">
      <alignment horizontal="center"/>
    </xf>
    <xf numFmtId="165" fontId="10" fillId="0" borderId="0" xfId="1" applyNumberFormat="1" applyFont="1" applyAlignment="1">
      <alignment horizontal="center" wrapText="1"/>
    </xf>
    <xf numFmtId="165" fontId="6" fillId="0" borderId="0" xfId="1" applyNumberFormat="1" applyFont="1" applyAlignment="1">
      <alignment horizontal="center"/>
    </xf>
    <xf numFmtId="165" fontId="10" fillId="0" borderId="2" xfId="1" applyNumberFormat="1" applyFont="1" applyFill="1" applyBorder="1"/>
    <xf numFmtId="3" fontId="11" fillId="0" borderId="2" xfId="0" applyNumberFormat="1" applyFont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center"/>
    </xf>
    <xf numFmtId="165" fontId="10" fillId="0" borderId="0" xfId="1" applyNumberFormat="1" applyFont="1" applyBorder="1" applyAlignment="1">
      <alignment horizontal="center"/>
    </xf>
    <xf numFmtId="165" fontId="10" fillId="0" borderId="0" xfId="1" applyNumberFormat="1" applyFont="1" applyBorder="1" applyAlignment="1">
      <alignment horizontal="center" wrapText="1"/>
    </xf>
    <xf numFmtId="165" fontId="6" fillId="0" borderId="0" xfId="1" applyNumberFormat="1" applyFont="1" applyBorder="1" applyAlignment="1">
      <alignment horizontal="center"/>
    </xf>
    <xf numFmtId="3" fontId="11" fillId="0" borderId="0" xfId="0" applyNumberFormat="1" applyFont="1" applyBorder="1" applyAlignment="1">
      <alignment horizontal="right" vertical="center"/>
    </xf>
    <xf numFmtId="165" fontId="7" fillId="0" borderId="0" xfId="1" applyNumberFormat="1" applyFont="1" applyBorder="1" applyAlignment="1">
      <alignment horizontal="center"/>
    </xf>
    <xf numFmtId="0" fontId="7" fillId="2" borderId="0" xfId="0" applyFont="1" applyFill="1" applyAlignment="1"/>
    <xf numFmtId="165" fontId="10" fillId="0" borderId="0" xfId="1" applyNumberFormat="1" applyFont="1" applyAlignment="1"/>
    <xf numFmtId="165" fontId="6" fillId="0" borderId="2" xfId="1" applyNumberFormat="1" applyFont="1" applyBorder="1" applyAlignment="1">
      <alignment horizontal="center"/>
    </xf>
    <xf numFmtId="165" fontId="10" fillId="0" borderId="3" xfId="1" applyNumberFormat="1" applyFont="1" applyFill="1" applyBorder="1"/>
    <xf numFmtId="0" fontId="5" fillId="0" borderId="4" xfId="0" applyFont="1" applyBorder="1"/>
    <xf numFmtId="167" fontId="6" fillId="0" borderId="0" xfId="2" applyNumberFormat="1" applyFont="1"/>
    <xf numFmtId="165" fontId="7" fillId="0" borderId="0" xfId="1" applyNumberFormat="1" applyFont="1" applyAlignment="1">
      <alignment horizontal="center"/>
    </xf>
    <xf numFmtId="0" fontId="7" fillId="2" borderId="0" xfId="0" applyFont="1" applyFill="1" applyAlignment="1">
      <alignment horizontal="center"/>
    </xf>
    <xf numFmtId="165" fontId="10" fillId="0" borderId="0" xfId="1" applyNumberFormat="1" applyFont="1" applyAlignment="1">
      <alignment horizontal="center"/>
    </xf>
    <xf numFmtId="167" fontId="6" fillId="0" borderId="2" xfId="2" applyNumberFormat="1" applyFont="1" applyBorder="1"/>
    <xf numFmtId="167" fontId="6" fillId="0" borderId="0" xfId="2" applyNumberFormat="1" applyFont="1" applyBorder="1"/>
  </cellXfs>
  <cellStyles count="4">
    <cellStyle name="Millares" xfId="1" builtinId="3"/>
    <cellStyle name="Millares 9" xfId="2" xr:uid="{00000000-0005-0000-0000-000001000000}"/>
    <cellStyle name="Normal" xfId="0" builtinId="0"/>
    <cellStyle name="Porcentaj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1171575</xdr:colOff>
      <xdr:row>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EFE00E3-4ED3-47DF-B5AE-89AAA414F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15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4"/>
  </sheetPr>
  <dimension ref="A1:Q84"/>
  <sheetViews>
    <sheetView showGridLines="0" tabSelected="1" zoomScaleNormal="100" workbookViewId="0">
      <selection activeCell="F16" sqref="F16"/>
    </sheetView>
  </sheetViews>
  <sheetFormatPr baseColWidth="10" defaultColWidth="6.28515625" defaultRowHeight="12.75" x14ac:dyDescent="0.2"/>
  <cols>
    <col min="1" max="1" width="36.7109375" style="6" bestFit="1" customWidth="1"/>
    <col min="2" max="2" width="14.85546875" style="11" customWidth="1"/>
    <col min="3" max="3" width="1.7109375" style="43" customWidth="1"/>
    <col min="4" max="4" width="13.42578125" style="5" bestFit="1" customWidth="1"/>
    <col min="5" max="5" width="1.7109375" style="43" customWidth="1"/>
    <col min="6" max="6" width="12.5703125" style="6" bestFit="1" customWidth="1"/>
    <col min="7" max="7" width="1.7109375" style="43" customWidth="1"/>
    <col min="8" max="10" width="14.42578125" style="5" customWidth="1"/>
    <col min="11" max="11" width="3.42578125" style="5" customWidth="1"/>
    <col min="12" max="12" width="5.28515625" style="5" customWidth="1"/>
    <col min="13" max="13" width="3" style="6" customWidth="1"/>
    <col min="14" max="14" width="9.5703125" style="6" customWidth="1"/>
    <col min="15" max="15" width="12" style="7" bestFit="1" customWidth="1"/>
    <col min="16" max="16" width="10.140625" style="5" customWidth="1"/>
    <col min="17" max="17" width="6.28515625" style="5" customWidth="1"/>
    <col min="18" max="20" width="6.28515625" style="6" customWidth="1"/>
    <col min="21" max="257" width="6.28515625" style="6"/>
    <col min="258" max="258" width="34.42578125" style="6" customWidth="1"/>
    <col min="259" max="259" width="14.85546875" style="6" customWidth="1"/>
    <col min="260" max="260" width="16" style="6" customWidth="1"/>
    <col min="261" max="261" width="5.28515625" style="6" customWidth="1"/>
    <col min="262" max="262" width="14.7109375" style="6" bestFit="1" customWidth="1"/>
    <col min="263" max="269" width="0" style="6" hidden="1" customWidth="1"/>
    <col min="270" max="270" width="9.5703125" style="6" customWidth="1"/>
    <col min="271" max="271" width="12" style="6" bestFit="1" customWidth="1"/>
    <col min="272" max="272" width="10.140625" style="6" customWidth="1"/>
    <col min="273" max="513" width="6.28515625" style="6"/>
    <col min="514" max="514" width="34.42578125" style="6" customWidth="1"/>
    <col min="515" max="515" width="14.85546875" style="6" customWidth="1"/>
    <col min="516" max="516" width="16" style="6" customWidth="1"/>
    <col min="517" max="517" width="5.28515625" style="6" customWidth="1"/>
    <col min="518" max="518" width="14.7109375" style="6" bestFit="1" customWidth="1"/>
    <col min="519" max="525" width="0" style="6" hidden="1" customWidth="1"/>
    <col min="526" max="526" width="9.5703125" style="6" customWidth="1"/>
    <col min="527" max="527" width="12" style="6" bestFit="1" customWidth="1"/>
    <col min="528" max="528" width="10.140625" style="6" customWidth="1"/>
    <col min="529" max="769" width="6.28515625" style="6"/>
    <col min="770" max="770" width="34.42578125" style="6" customWidth="1"/>
    <col min="771" max="771" width="14.85546875" style="6" customWidth="1"/>
    <col min="772" max="772" width="16" style="6" customWidth="1"/>
    <col min="773" max="773" width="5.28515625" style="6" customWidth="1"/>
    <col min="774" max="774" width="14.7109375" style="6" bestFit="1" customWidth="1"/>
    <col min="775" max="781" width="0" style="6" hidden="1" customWidth="1"/>
    <col min="782" max="782" width="9.5703125" style="6" customWidth="1"/>
    <col min="783" max="783" width="12" style="6" bestFit="1" customWidth="1"/>
    <col min="784" max="784" width="10.140625" style="6" customWidth="1"/>
    <col min="785" max="1025" width="6.28515625" style="6"/>
    <col min="1026" max="1026" width="34.42578125" style="6" customWidth="1"/>
    <col min="1027" max="1027" width="14.85546875" style="6" customWidth="1"/>
    <col min="1028" max="1028" width="16" style="6" customWidth="1"/>
    <col min="1029" max="1029" width="5.28515625" style="6" customWidth="1"/>
    <col min="1030" max="1030" width="14.7109375" style="6" bestFit="1" customWidth="1"/>
    <col min="1031" max="1037" width="0" style="6" hidden="1" customWidth="1"/>
    <col min="1038" max="1038" width="9.5703125" style="6" customWidth="1"/>
    <col min="1039" max="1039" width="12" style="6" bestFit="1" customWidth="1"/>
    <col min="1040" max="1040" width="10.140625" style="6" customWidth="1"/>
    <col min="1041" max="1281" width="6.28515625" style="6"/>
    <col min="1282" max="1282" width="34.42578125" style="6" customWidth="1"/>
    <col min="1283" max="1283" width="14.85546875" style="6" customWidth="1"/>
    <col min="1284" max="1284" width="16" style="6" customWidth="1"/>
    <col min="1285" max="1285" width="5.28515625" style="6" customWidth="1"/>
    <col min="1286" max="1286" width="14.7109375" style="6" bestFit="1" customWidth="1"/>
    <col min="1287" max="1293" width="0" style="6" hidden="1" customWidth="1"/>
    <col min="1294" max="1294" width="9.5703125" style="6" customWidth="1"/>
    <col min="1295" max="1295" width="12" style="6" bestFit="1" customWidth="1"/>
    <col min="1296" max="1296" width="10.140625" style="6" customWidth="1"/>
    <col min="1297" max="1537" width="6.28515625" style="6"/>
    <col min="1538" max="1538" width="34.42578125" style="6" customWidth="1"/>
    <col min="1539" max="1539" width="14.85546875" style="6" customWidth="1"/>
    <col min="1540" max="1540" width="16" style="6" customWidth="1"/>
    <col min="1541" max="1541" width="5.28515625" style="6" customWidth="1"/>
    <col min="1542" max="1542" width="14.7109375" style="6" bestFit="1" customWidth="1"/>
    <col min="1543" max="1549" width="0" style="6" hidden="1" customWidth="1"/>
    <col min="1550" max="1550" width="9.5703125" style="6" customWidth="1"/>
    <col min="1551" max="1551" width="12" style="6" bestFit="1" customWidth="1"/>
    <col min="1552" max="1552" width="10.140625" style="6" customWidth="1"/>
    <col min="1553" max="1793" width="6.28515625" style="6"/>
    <col min="1794" max="1794" width="34.42578125" style="6" customWidth="1"/>
    <col min="1795" max="1795" width="14.85546875" style="6" customWidth="1"/>
    <col min="1796" max="1796" width="16" style="6" customWidth="1"/>
    <col min="1797" max="1797" width="5.28515625" style="6" customWidth="1"/>
    <col min="1798" max="1798" width="14.7109375" style="6" bestFit="1" customWidth="1"/>
    <col min="1799" max="1805" width="0" style="6" hidden="1" customWidth="1"/>
    <col min="1806" max="1806" width="9.5703125" style="6" customWidth="1"/>
    <col min="1807" max="1807" width="12" style="6" bestFit="1" customWidth="1"/>
    <col min="1808" max="1808" width="10.140625" style="6" customWidth="1"/>
    <col min="1809" max="2049" width="6.28515625" style="6"/>
    <col min="2050" max="2050" width="34.42578125" style="6" customWidth="1"/>
    <col min="2051" max="2051" width="14.85546875" style="6" customWidth="1"/>
    <col min="2052" max="2052" width="16" style="6" customWidth="1"/>
    <col min="2053" max="2053" width="5.28515625" style="6" customWidth="1"/>
    <col min="2054" max="2054" width="14.7109375" style="6" bestFit="1" customWidth="1"/>
    <col min="2055" max="2061" width="0" style="6" hidden="1" customWidth="1"/>
    <col min="2062" max="2062" width="9.5703125" style="6" customWidth="1"/>
    <col min="2063" max="2063" width="12" style="6" bestFit="1" customWidth="1"/>
    <col min="2064" max="2064" width="10.140625" style="6" customWidth="1"/>
    <col min="2065" max="2305" width="6.28515625" style="6"/>
    <col min="2306" max="2306" width="34.42578125" style="6" customWidth="1"/>
    <col min="2307" max="2307" width="14.85546875" style="6" customWidth="1"/>
    <col min="2308" max="2308" width="16" style="6" customWidth="1"/>
    <col min="2309" max="2309" width="5.28515625" style="6" customWidth="1"/>
    <col min="2310" max="2310" width="14.7109375" style="6" bestFit="1" customWidth="1"/>
    <col min="2311" max="2317" width="0" style="6" hidden="1" customWidth="1"/>
    <col min="2318" max="2318" width="9.5703125" style="6" customWidth="1"/>
    <col min="2319" max="2319" width="12" style="6" bestFit="1" customWidth="1"/>
    <col min="2320" max="2320" width="10.140625" style="6" customWidth="1"/>
    <col min="2321" max="2561" width="6.28515625" style="6"/>
    <col min="2562" max="2562" width="34.42578125" style="6" customWidth="1"/>
    <col min="2563" max="2563" width="14.85546875" style="6" customWidth="1"/>
    <col min="2564" max="2564" width="16" style="6" customWidth="1"/>
    <col min="2565" max="2565" width="5.28515625" style="6" customWidth="1"/>
    <col min="2566" max="2566" width="14.7109375" style="6" bestFit="1" customWidth="1"/>
    <col min="2567" max="2573" width="0" style="6" hidden="1" customWidth="1"/>
    <col min="2574" max="2574" width="9.5703125" style="6" customWidth="1"/>
    <col min="2575" max="2575" width="12" style="6" bestFit="1" customWidth="1"/>
    <col min="2576" max="2576" width="10.140625" style="6" customWidth="1"/>
    <col min="2577" max="2817" width="6.28515625" style="6"/>
    <col min="2818" max="2818" width="34.42578125" style="6" customWidth="1"/>
    <col min="2819" max="2819" width="14.85546875" style="6" customWidth="1"/>
    <col min="2820" max="2820" width="16" style="6" customWidth="1"/>
    <col min="2821" max="2821" width="5.28515625" style="6" customWidth="1"/>
    <col min="2822" max="2822" width="14.7109375" style="6" bestFit="1" customWidth="1"/>
    <col min="2823" max="2829" width="0" style="6" hidden="1" customWidth="1"/>
    <col min="2830" max="2830" width="9.5703125" style="6" customWidth="1"/>
    <col min="2831" max="2831" width="12" style="6" bestFit="1" customWidth="1"/>
    <col min="2832" max="2832" width="10.140625" style="6" customWidth="1"/>
    <col min="2833" max="3073" width="6.28515625" style="6"/>
    <col min="3074" max="3074" width="34.42578125" style="6" customWidth="1"/>
    <col min="3075" max="3075" width="14.85546875" style="6" customWidth="1"/>
    <col min="3076" max="3076" width="16" style="6" customWidth="1"/>
    <col min="3077" max="3077" width="5.28515625" style="6" customWidth="1"/>
    <col min="3078" max="3078" width="14.7109375" style="6" bestFit="1" customWidth="1"/>
    <col min="3079" max="3085" width="0" style="6" hidden="1" customWidth="1"/>
    <col min="3086" max="3086" width="9.5703125" style="6" customWidth="1"/>
    <col min="3087" max="3087" width="12" style="6" bestFit="1" customWidth="1"/>
    <col min="3088" max="3088" width="10.140625" style="6" customWidth="1"/>
    <col min="3089" max="3329" width="6.28515625" style="6"/>
    <col min="3330" max="3330" width="34.42578125" style="6" customWidth="1"/>
    <col min="3331" max="3331" width="14.85546875" style="6" customWidth="1"/>
    <col min="3332" max="3332" width="16" style="6" customWidth="1"/>
    <col min="3333" max="3333" width="5.28515625" style="6" customWidth="1"/>
    <col min="3334" max="3334" width="14.7109375" style="6" bestFit="1" customWidth="1"/>
    <col min="3335" max="3341" width="0" style="6" hidden="1" customWidth="1"/>
    <col min="3342" max="3342" width="9.5703125" style="6" customWidth="1"/>
    <col min="3343" max="3343" width="12" style="6" bestFit="1" customWidth="1"/>
    <col min="3344" max="3344" width="10.140625" style="6" customWidth="1"/>
    <col min="3345" max="3585" width="6.28515625" style="6"/>
    <col min="3586" max="3586" width="34.42578125" style="6" customWidth="1"/>
    <col min="3587" max="3587" width="14.85546875" style="6" customWidth="1"/>
    <col min="3588" max="3588" width="16" style="6" customWidth="1"/>
    <col min="3589" max="3589" width="5.28515625" style="6" customWidth="1"/>
    <col min="3590" max="3590" width="14.7109375" style="6" bestFit="1" customWidth="1"/>
    <col min="3591" max="3597" width="0" style="6" hidden="1" customWidth="1"/>
    <col min="3598" max="3598" width="9.5703125" style="6" customWidth="1"/>
    <col min="3599" max="3599" width="12" style="6" bestFit="1" customWidth="1"/>
    <col min="3600" max="3600" width="10.140625" style="6" customWidth="1"/>
    <col min="3601" max="3841" width="6.28515625" style="6"/>
    <col min="3842" max="3842" width="34.42578125" style="6" customWidth="1"/>
    <col min="3843" max="3843" width="14.85546875" style="6" customWidth="1"/>
    <col min="3844" max="3844" width="16" style="6" customWidth="1"/>
    <col min="3845" max="3845" width="5.28515625" style="6" customWidth="1"/>
    <col min="3846" max="3846" width="14.7109375" style="6" bestFit="1" customWidth="1"/>
    <col min="3847" max="3853" width="0" style="6" hidden="1" customWidth="1"/>
    <col min="3854" max="3854" width="9.5703125" style="6" customWidth="1"/>
    <col min="3855" max="3855" width="12" style="6" bestFit="1" customWidth="1"/>
    <col min="3856" max="3856" width="10.140625" style="6" customWidth="1"/>
    <col min="3857" max="4097" width="6.28515625" style="6"/>
    <col min="4098" max="4098" width="34.42578125" style="6" customWidth="1"/>
    <col min="4099" max="4099" width="14.85546875" style="6" customWidth="1"/>
    <col min="4100" max="4100" width="16" style="6" customWidth="1"/>
    <col min="4101" max="4101" width="5.28515625" style="6" customWidth="1"/>
    <col min="4102" max="4102" width="14.7109375" style="6" bestFit="1" customWidth="1"/>
    <col min="4103" max="4109" width="0" style="6" hidden="1" customWidth="1"/>
    <col min="4110" max="4110" width="9.5703125" style="6" customWidth="1"/>
    <col min="4111" max="4111" width="12" style="6" bestFit="1" customWidth="1"/>
    <col min="4112" max="4112" width="10.140625" style="6" customWidth="1"/>
    <col min="4113" max="4353" width="6.28515625" style="6"/>
    <col min="4354" max="4354" width="34.42578125" style="6" customWidth="1"/>
    <col min="4355" max="4355" width="14.85546875" style="6" customWidth="1"/>
    <col min="4356" max="4356" width="16" style="6" customWidth="1"/>
    <col min="4357" max="4357" width="5.28515625" style="6" customWidth="1"/>
    <col min="4358" max="4358" width="14.7109375" style="6" bestFit="1" customWidth="1"/>
    <col min="4359" max="4365" width="0" style="6" hidden="1" customWidth="1"/>
    <col min="4366" max="4366" width="9.5703125" style="6" customWidth="1"/>
    <col min="4367" max="4367" width="12" style="6" bestFit="1" customWidth="1"/>
    <col min="4368" max="4368" width="10.140625" style="6" customWidth="1"/>
    <col min="4369" max="4609" width="6.28515625" style="6"/>
    <col min="4610" max="4610" width="34.42578125" style="6" customWidth="1"/>
    <col min="4611" max="4611" width="14.85546875" style="6" customWidth="1"/>
    <col min="4612" max="4612" width="16" style="6" customWidth="1"/>
    <col min="4613" max="4613" width="5.28515625" style="6" customWidth="1"/>
    <col min="4614" max="4614" width="14.7109375" style="6" bestFit="1" customWidth="1"/>
    <col min="4615" max="4621" width="0" style="6" hidden="1" customWidth="1"/>
    <col min="4622" max="4622" width="9.5703125" style="6" customWidth="1"/>
    <col min="4623" max="4623" width="12" style="6" bestFit="1" customWidth="1"/>
    <col min="4624" max="4624" width="10.140625" style="6" customWidth="1"/>
    <col min="4625" max="4865" width="6.28515625" style="6"/>
    <col min="4866" max="4866" width="34.42578125" style="6" customWidth="1"/>
    <col min="4867" max="4867" width="14.85546875" style="6" customWidth="1"/>
    <col min="4868" max="4868" width="16" style="6" customWidth="1"/>
    <col min="4869" max="4869" width="5.28515625" style="6" customWidth="1"/>
    <col min="4870" max="4870" width="14.7109375" style="6" bestFit="1" customWidth="1"/>
    <col min="4871" max="4877" width="0" style="6" hidden="1" customWidth="1"/>
    <col min="4878" max="4878" width="9.5703125" style="6" customWidth="1"/>
    <col min="4879" max="4879" width="12" style="6" bestFit="1" customWidth="1"/>
    <col min="4880" max="4880" width="10.140625" style="6" customWidth="1"/>
    <col min="4881" max="5121" width="6.28515625" style="6"/>
    <col min="5122" max="5122" width="34.42578125" style="6" customWidth="1"/>
    <col min="5123" max="5123" width="14.85546875" style="6" customWidth="1"/>
    <col min="5124" max="5124" width="16" style="6" customWidth="1"/>
    <col min="5125" max="5125" width="5.28515625" style="6" customWidth="1"/>
    <col min="5126" max="5126" width="14.7109375" style="6" bestFit="1" customWidth="1"/>
    <col min="5127" max="5133" width="0" style="6" hidden="1" customWidth="1"/>
    <col min="5134" max="5134" width="9.5703125" style="6" customWidth="1"/>
    <col min="5135" max="5135" width="12" style="6" bestFit="1" customWidth="1"/>
    <col min="5136" max="5136" width="10.140625" style="6" customWidth="1"/>
    <col min="5137" max="5377" width="6.28515625" style="6"/>
    <col min="5378" max="5378" width="34.42578125" style="6" customWidth="1"/>
    <col min="5379" max="5379" width="14.85546875" style="6" customWidth="1"/>
    <col min="5380" max="5380" width="16" style="6" customWidth="1"/>
    <col min="5381" max="5381" width="5.28515625" style="6" customWidth="1"/>
    <col min="5382" max="5382" width="14.7109375" style="6" bestFit="1" customWidth="1"/>
    <col min="5383" max="5389" width="0" style="6" hidden="1" customWidth="1"/>
    <col min="5390" max="5390" width="9.5703125" style="6" customWidth="1"/>
    <col min="5391" max="5391" width="12" style="6" bestFit="1" customWidth="1"/>
    <col min="5392" max="5392" width="10.140625" style="6" customWidth="1"/>
    <col min="5393" max="5633" width="6.28515625" style="6"/>
    <col min="5634" max="5634" width="34.42578125" style="6" customWidth="1"/>
    <col min="5635" max="5635" width="14.85546875" style="6" customWidth="1"/>
    <col min="5636" max="5636" width="16" style="6" customWidth="1"/>
    <col min="5637" max="5637" width="5.28515625" style="6" customWidth="1"/>
    <col min="5638" max="5638" width="14.7109375" style="6" bestFit="1" customWidth="1"/>
    <col min="5639" max="5645" width="0" style="6" hidden="1" customWidth="1"/>
    <col min="5646" max="5646" width="9.5703125" style="6" customWidth="1"/>
    <col min="5647" max="5647" width="12" style="6" bestFit="1" customWidth="1"/>
    <col min="5648" max="5648" width="10.140625" style="6" customWidth="1"/>
    <col min="5649" max="5889" width="6.28515625" style="6"/>
    <col min="5890" max="5890" width="34.42578125" style="6" customWidth="1"/>
    <col min="5891" max="5891" width="14.85546875" style="6" customWidth="1"/>
    <col min="5892" max="5892" width="16" style="6" customWidth="1"/>
    <col min="5893" max="5893" width="5.28515625" style="6" customWidth="1"/>
    <col min="5894" max="5894" width="14.7109375" style="6" bestFit="1" customWidth="1"/>
    <col min="5895" max="5901" width="0" style="6" hidden="1" customWidth="1"/>
    <col min="5902" max="5902" width="9.5703125" style="6" customWidth="1"/>
    <col min="5903" max="5903" width="12" style="6" bestFit="1" customWidth="1"/>
    <col min="5904" max="5904" width="10.140625" style="6" customWidth="1"/>
    <col min="5905" max="6145" width="6.28515625" style="6"/>
    <col min="6146" max="6146" width="34.42578125" style="6" customWidth="1"/>
    <col min="6147" max="6147" width="14.85546875" style="6" customWidth="1"/>
    <col min="6148" max="6148" width="16" style="6" customWidth="1"/>
    <col min="6149" max="6149" width="5.28515625" style="6" customWidth="1"/>
    <col min="6150" max="6150" width="14.7109375" style="6" bestFit="1" customWidth="1"/>
    <col min="6151" max="6157" width="0" style="6" hidden="1" customWidth="1"/>
    <col min="6158" max="6158" width="9.5703125" style="6" customWidth="1"/>
    <col min="6159" max="6159" width="12" style="6" bestFit="1" customWidth="1"/>
    <col min="6160" max="6160" width="10.140625" style="6" customWidth="1"/>
    <col min="6161" max="6401" width="6.28515625" style="6"/>
    <col min="6402" max="6402" width="34.42578125" style="6" customWidth="1"/>
    <col min="6403" max="6403" width="14.85546875" style="6" customWidth="1"/>
    <col min="6404" max="6404" width="16" style="6" customWidth="1"/>
    <col min="6405" max="6405" width="5.28515625" style="6" customWidth="1"/>
    <col min="6406" max="6406" width="14.7109375" style="6" bestFit="1" customWidth="1"/>
    <col min="6407" max="6413" width="0" style="6" hidden="1" customWidth="1"/>
    <col min="6414" max="6414" width="9.5703125" style="6" customWidth="1"/>
    <col min="6415" max="6415" width="12" style="6" bestFit="1" customWidth="1"/>
    <col min="6416" max="6416" width="10.140625" style="6" customWidth="1"/>
    <col min="6417" max="6657" width="6.28515625" style="6"/>
    <col min="6658" max="6658" width="34.42578125" style="6" customWidth="1"/>
    <col min="6659" max="6659" width="14.85546875" style="6" customWidth="1"/>
    <col min="6660" max="6660" width="16" style="6" customWidth="1"/>
    <col min="6661" max="6661" width="5.28515625" style="6" customWidth="1"/>
    <col min="6662" max="6662" width="14.7109375" style="6" bestFit="1" customWidth="1"/>
    <col min="6663" max="6669" width="0" style="6" hidden="1" customWidth="1"/>
    <col min="6670" max="6670" width="9.5703125" style="6" customWidth="1"/>
    <col min="6671" max="6671" width="12" style="6" bestFit="1" customWidth="1"/>
    <col min="6672" max="6672" width="10.140625" style="6" customWidth="1"/>
    <col min="6673" max="6913" width="6.28515625" style="6"/>
    <col min="6914" max="6914" width="34.42578125" style="6" customWidth="1"/>
    <col min="6915" max="6915" width="14.85546875" style="6" customWidth="1"/>
    <col min="6916" max="6916" width="16" style="6" customWidth="1"/>
    <col min="6917" max="6917" width="5.28515625" style="6" customWidth="1"/>
    <col min="6918" max="6918" width="14.7109375" style="6" bestFit="1" customWidth="1"/>
    <col min="6919" max="6925" width="0" style="6" hidden="1" customWidth="1"/>
    <col min="6926" max="6926" width="9.5703125" style="6" customWidth="1"/>
    <col min="6927" max="6927" width="12" style="6" bestFit="1" customWidth="1"/>
    <col min="6928" max="6928" width="10.140625" style="6" customWidth="1"/>
    <col min="6929" max="7169" width="6.28515625" style="6"/>
    <col min="7170" max="7170" width="34.42578125" style="6" customWidth="1"/>
    <col min="7171" max="7171" width="14.85546875" style="6" customWidth="1"/>
    <col min="7172" max="7172" width="16" style="6" customWidth="1"/>
    <col min="7173" max="7173" width="5.28515625" style="6" customWidth="1"/>
    <col min="7174" max="7174" width="14.7109375" style="6" bestFit="1" customWidth="1"/>
    <col min="7175" max="7181" width="0" style="6" hidden="1" customWidth="1"/>
    <col min="7182" max="7182" width="9.5703125" style="6" customWidth="1"/>
    <col min="7183" max="7183" width="12" style="6" bestFit="1" customWidth="1"/>
    <col min="7184" max="7184" width="10.140625" style="6" customWidth="1"/>
    <col min="7185" max="7425" width="6.28515625" style="6"/>
    <col min="7426" max="7426" width="34.42578125" style="6" customWidth="1"/>
    <col min="7427" max="7427" width="14.85546875" style="6" customWidth="1"/>
    <col min="7428" max="7428" width="16" style="6" customWidth="1"/>
    <col min="7429" max="7429" width="5.28515625" style="6" customWidth="1"/>
    <col min="7430" max="7430" width="14.7109375" style="6" bestFit="1" customWidth="1"/>
    <col min="7431" max="7437" width="0" style="6" hidden="1" customWidth="1"/>
    <col min="7438" max="7438" width="9.5703125" style="6" customWidth="1"/>
    <col min="7439" max="7439" width="12" style="6" bestFit="1" customWidth="1"/>
    <col min="7440" max="7440" width="10.140625" style="6" customWidth="1"/>
    <col min="7441" max="7681" width="6.28515625" style="6"/>
    <col min="7682" max="7682" width="34.42578125" style="6" customWidth="1"/>
    <col min="7683" max="7683" width="14.85546875" style="6" customWidth="1"/>
    <col min="7684" max="7684" width="16" style="6" customWidth="1"/>
    <col min="7685" max="7685" width="5.28515625" style="6" customWidth="1"/>
    <col min="7686" max="7686" width="14.7109375" style="6" bestFit="1" customWidth="1"/>
    <col min="7687" max="7693" width="0" style="6" hidden="1" customWidth="1"/>
    <col min="7694" max="7694" width="9.5703125" style="6" customWidth="1"/>
    <col min="7695" max="7695" width="12" style="6" bestFit="1" customWidth="1"/>
    <col min="7696" max="7696" width="10.140625" style="6" customWidth="1"/>
    <col min="7697" max="7937" width="6.28515625" style="6"/>
    <col min="7938" max="7938" width="34.42578125" style="6" customWidth="1"/>
    <col min="7939" max="7939" width="14.85546875" style="6" customWidth="1"/>
    <col min="7940" max="7940" width="16" style="6" customWidth="1"/>
    <col min="7941" max="7941" width="5.28515625" style="6" customWidth="1"/>
    <col min="7942" max="7942" width="14.7109375" style="6" bestFit="1" customWidth="1"/>
    <col min="7943" max="7949" width="0" style="6" hidden="1" customWidth="1"/>
    <col min="7950" max="7950" width="9.5703125" style="6" customWidth="1"/>
    <col min="7951" max="7951" width="12" style="6" bestFit="1" customWidth="1"/>
    <col min="7952" max="7952" width="10.140625" style="6" customWidth="1"/>
    <col min="7953" max="8193" width="6.28515625" style="6"/>
    <col min="8194" max="8194" width="34.42578125" style="6" customWidth="1"/>
    <col min="8195" max="8195" width="14.85546875" style="6" customWidth="1"/>
    <col min="8196" max="8196" width="16" style="6" customWidth="1"/>
    <col min="8197" max="8197" width="5.28515625" style="6" customWidth="1"/>
    <col min="8198" max="8198" width="14.7109375" style="6" bestFit="1" customWidth="1"/>
    <col min="8199" max="8205" width="0" style="6" hidden="1" customWidth="1"/>
    <col min="8206" max="8206" width="9.5703125" style="6" customWidth="1"/>
    <col min="8207" max="8207" width="12" style="6" bestFit="1" customWidth="1"/>
    <col min="8208" max="8208" width="10.140625" style="6" customWidth="1"/>
    <col min="8209" max="8449" width="6.28515625" style="6"/>
    <col min="8450" max="8450" width="34.42578125" style="6" customWidth="1"/>
    <col min="8451" max="8451" width="14.85546875" style="6" customWidth="1"/>
    <col min="8452" max="8452" width="16" style="6" customWidth="1"/>
    <col min="8453" max="8453" width="5.28515625" style="6" customWidth="1"/>
    <col min="8454" max="8454" width="14.7109375" style="6" bestFit="1" customWidth="1"/>
    <col min="8455" max="8461" width="0" style="6" hidden="1" customWidth="1"/>
    <col min="8462" max="8462" width="9.5703125" style="6" customWidth="1"/>
    <col min="8463" max="8463" width="12" style="6" bestFit="1" customWidth="1"/>
    <col min="8464" max="8464" width="10.140625" style="6" customWidth="1"/>
    <col min="8465" max="8705" width="6.28515625" style="6"/>
    <col min="8706" max="8706" width="34.42578125" style="6" customWidth="1"/>
    <col min="8707" max="8707" width="14.85546875" style="6" customWidth="1"/>
    <col min="8708" max="8708" width="16" style="6" customWidth="1"/>
    <col min="8709" max="8709" width="5.28515625" style="6" customWidth="1"/>
    <col min="8710" max="8710" width="14.7109375" style="6" bestFit="1" customWidth="1"/>
    <col min="8711" max="8717" width="0" style="6" hidden="1" customWidth="1"/>
    <col min="8718" max="8718" width="9.5703125" style="6" customWidth="1"/>
    <col min="8719" max="8719" width="12" style="6" bestFit="1" customWidth="1"/>
    <col min="8720" max="8720" width="10.140625" style="6" customWidth="1"/>
    <col min="8721" max="8961" width="6.28515625" style="6"/>
    <col min="8962" max="8962" width="34.42578125" style="6" customWidth="1"/>
    <col min="8963" max="8963" width="14.85546875" style="6" customWidth="1"/>
    <col min="8964" max="8964" width="16" style="6" customWidth="1"/>
    <col min="8965" max="8965" width="5.28515625" style="6" customWidth="1"/>
    <col min="8966" max="8966" width="14.7109375" style="6" bestFit="1" customWidth="1"/>
    <col min="8967" max="8973" width="0" style="6" hidden="1" customWidth="1"/>
    <col min="8974" max="8974" width="9.5703125" style="6" customWidth="1"/>
    <col min="8975" max="8975" width="12" style="6" bestFit="1" customWidth="1"/>
    <col min="8976" max="8976" width="10.140625" style="6" customWidth="1"/>
    <col min="8977" max="9217" width="6.28515625" style="6"/>
    <col min="9218" max="9218" width="34.42578125" style="6" customWidth="1"/>
    <col min="9219" max="9219" width="14.85546875" style="6" customWidth="1"/>
    <col min="9220" max="9220" width="16" style="6" customWidth="1"/>
    <col min="9221" max="9221" width="5.28515625" style="6" customWidth="1"/>
    <col min="9222" max="9222" width="14.7109375" style="6" bestFit="1" customWidth="1"/>
    <col min="9223" max="9229" width="0" style="6" hidden="1" customWidth="1"/>
    <col min="9230" max="9230" width="9.5703125" style="6" customWidth="1"/>
    <col min="9231" max="9231" width="12" style="6" bestFit="1" customWidth="1"/>
    <col min="9232" max="9232" width="10.140625" style="6" customWidth="1"/>
    <col min="9233" max="9473" width="6.28515625" style="6"/>
    <col min="9474" max="9474" width="34.42578125" style="6" customWidth="1"/>
    <col min="9475" max="9475" width="14.85546875" style="6" customWidth="1"/>
    <col min="9476" max="9476" width="16" style="6" customWidth="1"/>
    <col min="9477" max="9477" width="5.28515625" style="6" customWidth="1"/>
    <col min="9478" max="9478" width="14.7109375" style="6" bestFit="1" customWidth="1"/>
    <col min="9479" max="9485" width="0" style="6" hidden="1" customWidth="1"/>
    <col min="9486" max="9486" width="9.5703125" style="6" customWidth="1"/>
    <col min="9487" max="9487" width="12" style="6" bestFit="1" customWidth="1"/>
    <col min="9488" max="9488" width="10.140625" style="6" customWidth="1"/>
    <col min="9489" max="9729" width="6.28515625" style="6"/>
    <col min="9730" max="9730" width="34.42578125" style="6" customWidth="1"/>
    <col min="9731" max="9731" width="14.85546875" style="6" customWidth="1"/>
    <col min="9732" max="9732" width="16" style="6" customWidth="1"/>
    <col min="9733" max="9733" width="5.28515625" style="6" customWidth="1"/>
    <col min="9734" max="9734" width="14.7109375" style="6" bestFit="1" customWidth="1"/>
    <col min="9735" max="9741" width="0" style="6" hidden="1" customWidth="1"/>
    <col min="9742" max="9742" width="9.5703125" style="6" customWidth="1"/>
    <col min="9743" max="9743" width="12" style="6" bestFit="1" customWidth="1"/>
    <col min="9744" max="9744" width="10.140625" style="6" customWidth="1"/>
    <col min="9745" max="9985" width="6.28515625" style="6"/>
    <col min="9986" max="9986" width="34.42578125" style="6" customWidth="1"/>
    <col min="9987" max="9987" width="14.85546875" style="6" customWidth="1"/>
    <col min="9988" max="9988" width="16" style="6" customWidth="1"/>
    <col min="9989" max="9989" width="5.28515625" style="6" customWidth="1"/>
    <col min="9990" max="9990" width="14.7109375" style="6" bestFit="1" customWidth="1"/>
    <col min="9991" max="9997" width="0" style="6" hidden="1" customWidth="1"/>
    <col min="9998" max="9998" width="9.5703125" style="6" customWidth="1"/>
    <col min="9999" max="9999" width="12" style="6" bestFit="1" customWidth="1"/>
    <col min="10000" max="10000" width="10.140625" style="6" customWidth="1"/>
    <col min="10001" max="10241" width="6.28515625" style="6"/>
    <col min="10242" max="10242" width="34.42578125" style="6" customWidth="1"/>
    <col min="10243" max="10243" width="14.85546875" style="6" customWidth="1"/>
    <col min="10244" max="10244" width="16" style="6" customWidth="1"/>
    <col min="10245" max="10245" width="5.28515625" style="6" customWidth="1"/>
    <col min="10246" max="10246" width="14.7109375" style="6" bestFit="1" customWidth="1"/>
    <col min="10247" max="10253" width="0" style="6" hidden="1" customWidth="1"/>
    <col min="10254" max="10254" width="9.5703125" style="6" customWidth="1"/>
    <col min="10255" max="10255" width="12" style="6" bestFit="1" customWidth="1"/>
    <col min="10256" max="10256" width="10.140625" style="6" customWidth="1"/>
    <col min="10257" max="10497" width="6.28515625" style="6"/>
    <col min="10498" max="10498" width="34.42578125" style="6" customWidth="1"/>
    <col min="10499" max="10499" width="14.85546875" style="6" customWidth="1"/>
    <col min="10500" max="10500" width="16" style="6" customWidth="1"/>
    <col min="10501" max="10501" width="5.28515625" style="6" customWidth="1"/>
    <col min="10502" max="10502" width="14.7109375" style="6" bestFit="1" customWidth="1"/>
    <col min="10503" max="10509" width="0" style="6" hidden="1" customWidth="1"/>
    <col min="10510" max="10510" width="9.5703125" style="6" customWidth="1"/>
    <col min="10511" max="10511" width="12" style="6" bestFit="1" customWidth="1"/>
    <col min="10512" max="10512" width="10.140625" style="6" customWidth="1"/>
    <col min="10513" max="10753" width="6.28515625" style="6"/>
    <col min="10754" max="10754" width="34.42578125" style="6" customWidth="1"/>
    <col min="10755" max="10755" width="14.85546875" style="6" customWidth="1"/>
    <col min="10756" max="10756" width="16" style="6" customWidth="1"/>
    <col min="10757" max="10757" width="5.28515625" style="6" customWidth="1"/>
    <col min="10758" max="10758" width="14.7109375" style="6" bestFit="1" customWidth="1"/>
    <col min="10759" max="10765" width="0" style="6" hidden="1" customWidth="1"/>
    <col min="10766" max="10766" width="9.5703125" style="6" customWidth="1"/>
    <col min="10767" max="10767" width="12" style="6" bestFit="1" customWidth="1"/>
    <col min="10768" max="10768" width="10.140625" style="6" customWidth="1"/>
    <col min="10769" max="11009" width="6.28515625" style="6"/>
    <col min="11010" max="11010" width="34.42578125" style="6" customWidth="1"/>
    <col min="11011" max="11011" width="14.85546875" style="6" customWidth="1"/>
    <col min="11012" max="11012" width="16" style="6" customWidth="1"/>
    <col min="11013" max="11013" width="5.28515625" style="6" customWidth="1"/>
    <col min="11014" max="11014" width="14.7109375" style="6" bestFit="1" customWidth="1"/>
    <col min="11015" max="11021" width="0" style="6" hidden="1" customWidth="1"/>
    <col min="11022" max="11022" width="9.5703125" style="6" customWidth="1"/>
    <col min="11023" max="11023" width="12" style="6" bestFit="1" customWidth="1"/>
    <col min="11024" max="11024" width="10.140625" style="6" customWidth="1"/>
    <col min="11025" max="11265" width="6.28515625" style="6"/>
    <col min="11266" max="11266" width="34.42578125" style="6" customWidth="1"/>
    <col min="11267" max="11267" width="14.85546875" style="6" customWidth="1"/>
    <col min="11268" max="11268" width="16" style="6" customWidth="1"/>
    <col min="11269" max="11269" width="5.28515625" style="6" customWidth="1"/>
    <col min="11270" max="11270" width="14.7109375" style="6" bestFit="1" customWidth="1"/>
    <col min="11271" max="11277" width="0" style="6" hidden="1" customWidth="1"/>
    <col min="11278" max="11278" width="9.5703125" style="6" customWidth="1"/>
    <col min="11279" max="11279" width="12" style="6" bestFit="1" customWidth="1"/>
    <col min="11280" max="11280" width="10.140625" style="6" customWidth="1"/>
    <col min="11281" max="11521" width="6.28515625" style="6"/>
    <col min="11522" max="11522" width="34.42578125" style="6" customWidth="1"/>
    <col min="11523" max="11523" width="14.85546875" style="6" customWidth="1"/>
    <col min="11524" max="11524" width="16" style="6" customWidth="1"/>
    <col min="11525" max="11525" width="5.28515625" style="6" customWidth="1"/>
    <col min="11526" max="11526" width="14.7109375" style="6" bestFit="1" customWidth="1"/>
    <col min="11527" max="11533" width="0" style="6" hidden="1" customWidth="1"/>
    <col min="11534" max="11534" width="9.5703125" style="6" customWidth="1"/>
    <col min="11535" max="11535" width="12" style="6" bestFit="1" customWidth="1"/>
    <col min="11536" max="11536" width="10.140625" style="6" customWidth="1"/>
    <col min="11537" max="11777" width="6.28515625" style="6"/>
    <col min="11778" max="11778" width="34.42578125" style="6" customWidth="1"/>
    <col min="11779" max="11779" width="14.85546875" style="6" customWidth="1"/>
    <col min="11780" max="11780" width="16" style="6" customWidth="1"/>
    <col min="11781" max="11781" width="5.28515625" style="6" customWidth="1"/>
    <col min="11782" max="11782" width="14.7109375" style="6" bestFit="1" customWidth="1"/>
    <col min="11783" max="11789" width="0" style="6" hidden="1" customWidth="1"/>
    <col min="11790" max="11790" width="9.5703125" style="6" customWidth="1"/>
    <col min="11791" max="11791" width="12" style="6" bestFit="1" customWidth="1"/>
    <col min="11792" max="11792" width="10.140625" style="6" customWidth="1"/>
    <col min="11793" max="12033" width="6.28515625" style="6"/>
    <col min="12034" max="12034" width="34.42578125" style="6" customWidth="1"/>
    <col min="12035" max="12035" width="14.85546875" style="6" customWidth="1"/>
    <col min="12036" max="12036" width="16" style="6" customWidth="1"/>
    <col min="12037" max="12037" width="5.28515625" style="6" customWidth="1"/>
    <col min="12038" max="12038" width="14.7109375" style="6" bestFit="1" customWidth="1"/>
    <col min="12039" max="12045" width="0" style="6" hidden="1" customWidth="1"/>
    <col min="12046" max="12046" width="9.5703125" style="6" customWidth="1"/>
    <col min="12047" max="12047" width="12" style="6" bestFit="1" customWidth="1"/>
    <col min="12048" max="12048" width="10.140625" style="6" customWidth="1"/>
    <col min="12049" max="12289" width="6.28515625" style="6"/>
    <col min="12290" max="12290" width="34.42578125" style="6" customWidth="1"/>
    <col min="12291" max="12291" width="14.85546875" style="6" customWidth="1"/>
    <col min="12292" max="12292" width="16" style="6" customWidth="1"/>
    <col min="12293" max="12293" width="5.28515625" style="6" customWidth="1"/>
    <col min="12294" max="12294" width="14.7109375" style="6" bestFit="1" customWidth="1"/>
    <col min="12295" max="12301" width="0" style="6" hidden="1" customWidth="1"/>
    <col min="12302" max="12302" width="9.5703125" style="6" customWidth="1"/>
    <col min="12303" max="12303" width="12" style="6" bestFit="1" customWidth="1"/>
    <col min="12304" max="12304" width="10.140625" style="6" customWidth="1"/>
    <col min="12305" max="12545" width="6.28515625" style="6"/>
    <col min="12546" max="12546" width="34.42578125" style="6" customWidth="1"/>
    <col min="12547" max="12547" width="14.85546875" style="6" customWidth="1"/>
    <col min="12548" max="12548" width="16" style="6" customWidth="1"/>
    <col min="12549" max="12549" width="5.28515625" style="6" customWidth="1"/>
    <col min="12550" max="12550" width="14.7109375" style="6" bestFit="1" customWidth="1"/>
    <col min="12551" max="12557" width="0" style="6" hidden="1" customWidth="1"/>
    <col min="12558" max="12558" width="9.5703125" style="6" customWidth="1"/>
    <col min="12559" max="12559" width="12" style="6" bestFit="1" customWidth="1"/>
    <col min="12560" max="12560" width="10.140625" style="6" customWidth="1"/>
    <col min="12561" max="12801" width="6.28515625" style="6"/>
    <col min="12802" max="12802" width="34.42578125" style="6" customWidth="1"/>
    <col min="12803" max="12803" width="14.85546875" style="6" customWidth="1"/>
    <col min="12804" max="12804" width="16" style="6" customWidth="1"/>
    <col min="12805" max="12805" width="5.28515625" style="6" customWidth="1"/>
    <col min="12806" max="12806" width="14.7109375" style="6" bestFit="1" customWidth="1"/>
    <col min="12807" max="12813" width="0" style="6" hidden="1" customWidth="1"/>
    <col min="12814" max="12814" width="9.5703125" style="6" customWidth="1"/>
    <col min="12815" max="12815" width="12" style="6" bestFit="1" customWidth="1"/>
    <col min="12816" max="12816" width="10.140625" style="6" customWidth="1"/>
    <col min="12817" max="13057" width="6.28515625" style="6"/>
    <col min="13058" max="13058" width="34.42578125" style="6" customWidth="1"/>
    <col min="13059" max="13059" width="14.85546875" style="6" customWidth="1"/>
    <col min="13060" max="13060" width="16" style="6" customWidth="1"/>
    <col min="13061" max="13061" width="5.28515625" style="6" customWidth="1"/>
    <col min="13062" max="13062" width="14.7109375" style="6" bestFit="1" customWidth="1"/>
    <col min="13063" max="13069" width="0" style="6" hidden="1" customWidth="1"/>
    <col min="13070" max="13070" width="9.5703125" style="6" customWidth="1"/>
    <col min="13071" max="13071" width="12" style="6" bestFit="1" customWidth="1"/>
    <col min="13072" max="13072" width="10.140625" style="6" customWidth="1"/>
    <col min="13073" max="13313" width="6.28515625" style="6"/>
    <col min="13314" max="13314" width="34.42578125" style="6" customWidth="1"/>
    <col min="13315" max="13315" width="14.85546875" style="6" customWidth="1"/>
    <col min="13316" max="13316" width="16" style="6" customWidth="1"/>
    <col min="13317" max="13317" width="5.28515625" style="6" customWidth="1"/>
    <col min="13318" max="13318" width="14.7109375" style="6" bestFit="1" customWidth="1"/>
    <col min="13319" max="13325" width="0" style="6" hidden="1" customWidth="1"/>
    <col min="13326" max="13326" width="9.5703125" style="6" customWidth="1"/>
    <col min="13327" max="13327" width="12" style="6" bestFit="1" customWidth="1"/>
    <col min="13328" max="13328" width="10.140625" style="6" customWidth="1"/>
    <col min="13329" max="13569" width="6.28515625" style="6"/>
    <col min="13570" max="13570" width="34.42578125" style="6" customWidth="1"/>
    <col min="13571" max="13571" width="14.85546875" style="6" customWidth="1"/>
    <col min="13572" max="13572" width="16" style="6" customWidth="1"/>
    <col min="13573" max="13573" width="5.28515625" style="6" customWidth="1"/>
    <col min="13574" max="13574" width="14.7109375" style="6" bestFit="1" customWidth="1"/>
    <col min="13575" max="13581" width="0" style="6" hidden="1" customWidth="1"/>
    <col min="13582" max="13582" width="9.5703125" style="6" customWidth="1"/>
    <col min="13583" max="13583" width="12" style="6" bestFit="1" customWidth="1"/>
    <col min="13584" max="13584" width="10.140625" style="6" customWidth="1"/>
    <col min="13585" max="13825" width="6.28515625" style="6"/>
    <col min="13826" max="13826" width="34.42578125" style="6" customWidth="1"/>
    <col min="13827" max="13827" width="14.85546875" style="6" customWidth="1"/>
    <col min="13828" max="13828" width="16" style="6" customWidth="1"/>
    <col min="13829" max="13829" width="5.28515625" style="6" customWidth="1"/>
    <col min="13830" max="13830" width="14.7109375" style="6" bestFit="1" customWidth="1"/>
    <col min="13831" max="13837" width="0" style="6" hidden="1" customWidth="1"/>
    <col min="13838" max="13838" width="9.5703125" style="6" customWidth="1"/>
    <col min="13839" max="13839" width="12" style="6" bestFit="1" customWidth="1"/>
    <col min="13840" max="13840" width="10.140625" style="6" customWidth="1"/>
    <col min="13841" max="14081" width="6.28515625" style="6"/>
    <col min="14082" max="14082" width="34.42578125" style="6" customWidth="1"/>
    <col min="14083" max="14083" width="14.85546875" style="6" customWidth="1"/>
    <col min="14084" max="14084" width="16" style="6" customWidth="1"/>
    <col min="14085" max="14085" width="5.28515625" style="6" customWidth="1"/>
    <col min="14086" max="14086" width="14.7109375" style="6" bestFit="1" customWidth="1"/>
    <col min="14087" max="14093" width="0" style="6" hidden="1" customWidth="1"/>
    <col min="14094" max="14094" width="9.5703125" style="6" customWidth="1"/>
    <col min="14095" max="14095" width="12" style="6" bestFit="1" customWidth="1"/>
    <col min="14096" max="14096" width="10.140625" style="6" customWidth="1"/>
    <col min="14097" max="14337" width="6.28515625" style="6"/>
    <col min="14338" max="14338" width="34.42578125" style="6" customWidth="1"/>
    <col min="14339" max="14339" width="14.85546875" style="6" customWidth="1"/>
    <col min="14340" max="14340" width="16" style="6" customWidth="1"/>
    <col min="14341" max="14341" width="5.28515625" style="6" customWidth="1"/>
    <col min="14342" max="14342" width="14.7109375" style="6" bestFit="1" customWidth="1"/>
    <col min="14343" max="14349" width="0" style="6" hidden="1" customWidth="1"/>
    <col min="14350" max="14350" width="9.5703125" style="6" customWidth="1"/>
    <col min="14351" max="14351" width="12" style="6" bestFit="1" customWidth="1"/>
    <col min="14352" max="14352" width="10.140625" style="6" customWidth="1"/>
    <col min="14353" max="14593" width="6.28515625" style="6"/>
    <col min="14594" max="14594" width="34.42578125" style="6" customWidth="1"/>
    <col min="14595" max="14595" width="14.85546875" style="6" customWidth="1"/>
    <col min="14596" max="14596" width="16" style="6" customWidth="1"/>
    <col min="14597" max="14597" width="5.28515625" style="6" customWidth="1"/>
    <col min="14598" max="14598" width="14.7109375" style="6" bestFit="1" customWidth="1"/>
    <col min="14599" max="14605" width="0" style="6" hidden="1" customWidth="1"/>
    <col min="14606" max="14606" width="9.5703125" style="6" customWidth="1"/>
    <col min="14607" max="14607" width="12" style="6" bestFit="1" customWidth="1"/>
    <col min="14608" max="14608" width="10.140625" style="6" customWidth="1"/>
    <col min="14609" max="14849" width="6.28515625" style="6"/>
    <col min="14850" max="14850" width="34.42578125" style="6" customWidth="1"/>
    <col min="14851" max="14851" width="14.85546875" style="6" customWidth="1"/>
    <col min="14852" max="14852" width="16" style="6" customWidth="1"/>
    <col min="14853" max="14853" width="5.28515625" style="6" customWidth="1"/>
    <col min="14854" max="14854" width="14.7109375" style="6" bestFit="1" customWidth="1"/>
    <col min="14855" max="14861" width="0" style="6" hidden="1" customWidth="1"/>
    <col min="14862" max="14862" width="9.5703125" style="6" customWidth="1"/>
    <col min="14863" max="14863" width="12" style="6" bestFit="1" customWidth="1"/>
    <col min="14864" max="14864" width="10.140625" style="6" customWidth="1"/>
    <col min="14865" max="15105" width="6.28515625" style="6"/>
    <col min="15106" max="15106" width="34.42578125" style="6" customWidth="1"/>
    <col min="15107" max="15107" width="14.85546875" style="6" customWidth="1"/>
    <col min="15108" max="15108" width="16" style="6" customWidth="1"/>
    <col min="15109" max="15109" width="5.28515625" style="6" customWidth="1"/>
    <col min="15110" max="15110" width="14.7109375" style="6" bestFit="1" customWidth="1"/>
    <col min="15111" max="15117" width="0" style="6" hidden="1" customWidth="1"/>
    <col min="15118" max="15118" width="9.5703125" style="6" customWidth="1"/>
    <col min="15119" max="15119" width="12" style="6" bestFit="1" customWidth="1"/>
    <col min="15120" max="15120" width="10.140625" style="6" customWidth="1"/>
    <col min="15121" max="15361" width="6.28515625" style="6"/>
    <col min="15362" max="15362" width="34.42578125" style="6" customWidth="1"/>
    <col min="15363" max="15363" width="14.85546875" style="6" customWidth="1"/>
    <col min="15364" max="15364" width="16" style="6" customWidth="1"/>
    <col min="15365" max="15365" width="5.28515625" style="6" customWidth="1"/>
    <col min="15366" max="15366" width="14.7109375" style="6" bestFit="1" customWidth="1"/>
    <col min="15367" max="15373" width="0" style="6" hidden="1" customWidth="1"/>
    <col min="15374" max="15374" width="9.5703125" style="6" customWidth="1"/>
    <col min="15375" max="15375" width="12" style="6" bestFit="1" customWidth="1"/>
    <col min="15376" max="15376" width="10.140625" style="6" customWidth="1"/>
    <col min="15377" max="15617" width="6.28515625" style="6"/>
    <col min="15618" max="15618" width="34.42578125" style="6" customWidth="1"/>
    <col min="15619" max="15619" width="14.85546875" style="6" customWidth="1"/>
    <col min="15620" max="15620" width="16" style="6" customWidth="1"/>
    <col min="15621" max="15621" width="5.28515625" style="6" customWidth="1"/>
    <col min="15622" max="15622" width="14.7109375" style="6" bestFit="1" customWidth="1"/>
    <col min="15623" max="15629" width="0" style="6" hidden="1" customWidth="1"/>
    <col min="15630" max="15630" width="9.5703125" style="6" customWidth="1"/>
    <col min="15631" max="15631" width="12" style="6" bestFit="1" customWidth="1"/>
    <col min="15632" max="15632" width="10.140625" style="6" customWidth="1"/>
    <col min="15633" max="15873" width="6.28515625" style="6"/>
    <col min="15874" max="15874" width="34.42578125" style="6" customWidth="1"/>
    <col min="15875" max="15875" width="14.85546875" style="6" customWidth="1"/>
    <col min="15876" max="15876" width="16" style="6" customWidth="1"/>
    <col min="15877" max="15877" width="5.28515625" style="6" customWidth="1"/>
    <col min="15878" max="15878" width="14.7109375" style="6" bestFit="1" customWidth="1"/>
    <col min="15879" max="15885" width="0" style="6" hidden="1" customWidth="1"/>
    <col min="15886" max="15886" width="9.5703125" style="6" customWidth="1"/>
    <col min="15887" max="15887" width="12" style="6" bestFit="1" customWidth="1"/>
    <col min="15888" max="15888" width="10.140625" style="6" customWidth="1"/>
    <col min="15889" max="16129" width="6.28515625" style="6"/>
    <col min="16130" max="16130" width="34.42578125" style="6" customWidth="1"/>
    <col min="16131" max="16131" width="14.85546875" style="6" customWidth="1"/>
    <col min="16132" max="16132" width="16" style="6" customWidth="1"/>
    <col min="16133" max="16133" width="5.28515625" style="6" customWidth="1"/>
    <col min="16134" max="16134" width="14.7109375" style="6" bestFit="1" customWidth="1"/>
    <col min="16135" max="16141" width="0" style="6" hidden="1" customWidth="1"/>
    <col min="16142" max="16142" width="9.5703125" style="6" customWidth="1"/>
    <col min="16143" max="16143" width="12" style="6" bestFit="1" customWidth="1"/>
    <col min="16144" max="16144" width="10.140625" style="6" customWidth="1"/>
    <col min="16145" max="16384" width="6.28515625" style="6"/>
  </cols>
  <sheetData>
    <row r="1" spans="1:17" x14ac:dyDescent="0.2">
      <c r="A1" s="1"/>
      <c r="B1" s="32"/>
      <c r="C1" s="38"/>
      <c r="D1" s="2"/>
      <c r="E1" s="38"/>
      <c r="F1" s="3"/>
      <c r="G1" s="38"/>
      <c r="H1" s="4"/>
      <c r="I1" s="4"/>
    </row>
    <row r="2" spans="1:17" x14ac:dyDescent="0.2">
      <c r="A2" s="1"/>
      <c r="B2" s="32"/>
      <c r="C2" s="38"/>
      <c r="D2" s="2"/>
      <c r="E2" s="38"/>
      <c r="F2" s="3"/>
      <c r="G2" s="38"/>
      <c r="H2" s="4"/>
      <c r="I2" s="4"/>
    </row>
    <row r="3" spans="1:17" x14ac:dyDescent="0.2">
      <c r="A3" s="1"/>
      <c r="B3" s="32"/>
      <c r="C3" s="38"/>
      <c r="D3" s="2"/>
      <c r="E3" s="38"/>
      <c r="F3" s="3"/>
      <c r="G3" s="38"/>
      <c r="H3" s="4"/>
      <c r="I3" s="4"/>
    </row>
    <row r="4" spans="1:17" ht="15.75" x14ac:dyDescent="0.25">
      <c r="A4" s="51" t="s">
        <v>25</v>
      </c>
      <c r="B4" s="51"/>
      <c r="C4" s="51"/>
      <c r="D4" s="51"/>
      <c r="E4" s="51"/>
      <c r="F4" s="51"/>
      <c r="G4" s="44"/>
      <c r="H4" s="8"/>
      <c r="I4" s="8"/>
    </row>
    <row r="5" spans="1:17" x14ac:dyDescent="0.2">
      <c r="A5" s="52" t="s">
        <v>0</v>
      </c>
      <c r="B5" s="52"/>
      <c r="C5" s="52"/>
      <c r="D5" s="52"/>
      <c r="E5" s="52"/>
      <c r="F5" s="52"/>
      <c r="G5" s="45"/>
      <c r="H5" s="12"/>
      <c r="I5" s="12"/>
    </row>
    <row r="6" spans="1:17" x14ac:dyDescent="0.2">
      <c r="A6" s="13"/>
      <c r="B6" s="33"/>
      <c r="C6" s="39"/>
      <c r="D6" s="7"/>
      <c r="E6" s="39"/>
      <c r="F6" s="14"/>
      <c r="G6" s="39"/>
      <c r="H6" s="12"/>
      <c r="I6" s="12"/>
    </row>
    <row r="7" spans="1:17" x14ac:dyDescent="0.2">
      <c r="A7" s="15"/>
      <c r="B7" s="34"/>
      <c r="C7" s="40"/>
      <c r="D7" s="6"/>
      <c r="E7" s="40"/>
      <c r="F7" s="16"/>
      <c r="G7" s="40"/>
    </row>
    <row r="8" spans="1:17" x14ac:dyDescent="0.2">
      <c r="A8" s="17" t="s">
        <v>1</v>
      </c>
      <c r="B8" s="33"/>
      <c r="C8" s="39"/>
      <c r="D8" s="19"/>
      <c r="E8" s="39"/>
      <c r="F8" s="18"/>
      <c r="G8" s="39"/>
      <c r="H8" s="20"/>
      <c r="I8" s="20"/>
      <c r="J8" s="21"/>
      <c r="K8" s="21"/>
      <c r="L8" s="21"/>
      <c r="O8" s="22"/>
      <c r="P8" s="21"/>
      <c r="Q8" s="21"/>
    </row>
    <row r="9" spans="1:17" x14ac:dyDescent="0.2">
      <c r="A9" s="17" t="s">
        <v>2</v>
      </c>
      <c r="B9" s="33"/>
      <c r="C9" s="39"/>
      <c r="D9" s="19"/>
      <c r="E9" s="39"/>
      <c r="F9" s="18"/>
      <c r="G9" s="39"/>
      <c r="H9" s="20"/>
      <c r="I9" s="20"/>
      <c r="J9" s="21"/>
      <c r="K9" s="21"/>
      <c r="L9" s="21"/>
      <c r="O9" s="22"/>
      <c r="P9" s="21"/>
      <c r="Q9" s="21"/>
    </row>
    <row r="10" spans="1:17" s="30" customFormat="1" x14ac:dyDescent="0.2">
      <c r="A10" s="17" t="s">
        <v>3</v>
      </c>
      <c r="B10" s="33"/>
      <c r="C10" s="39"/>
      <c r="E10" s="39"/>
      <c r="F10" s="23"/>
      <c r="G10" s="39"/>
      <c r="H10" s="25"/>
      <c r="I10" s="25"/>
      <c r="J10" s="29"/>
      <c r="K10" s="29"/>
      <c r="L10" s="29"/>
      <c r="O10" s="31"/>
      <c r="P10" s="29"/>
      <c r="Q10" s="29"/>
    </row>
    <row r="11" spans="1:17" x14ac:dyDescent="0.2">
      <c r="A11" s="13" t="s">
        <v>26</v>
      </c>
      <c r="B11" s="35">
        <v>87457848.349999994</v>
      </c>
      <c r="C11" s="41"/>
      <c r="D11" s="19"/>
      <c r="E11" s="41"/>
      <c r="F11" s="18"/>
      <c r="G11" s="41"/>
      <c r="H11" s="20"/>
      <c r="I11" s="20"/>
      <c r="J11" s="21"/>
      <c r="K11" s="21"/>
      <c r="L11" s="21"/>
      <c r="O11" s="22"/>
      <c r="P11" s="21"/>
      <c r="Q11" s="21"/>
    </row>
    <row r="12" spans="1:17" x14ac:dyDescent="0.2">
      <c r="A12" s="13" t="s">
        <v>27</v>
      </c>
      <c r="B12" s="35">
        <v>47191315</v>
      </c>
      <c r="C12" s="41"/>
      <c r="D12" s="19"/>
      <c r="E12" s="41"/>
      <c r="F12" s="18"/>
      <c r="G12" s="41"/>
      <c r="H12" s="20"/>
      <c r="I12" s="20"/>
      <c r="J12" s="21"/>
      <c r="K12" s="21"/>
      <c r="L12" s="21"/>
      <c r="O12" s="22"/>
      <c r="P12" s="21"/>
      <c r="Q12" s="21"/>
    </row>
    <row r="13" spans="1:17" x14ac:dyDescent="0.2">
      <c r="A13" s="13" t="s">
        <v>28</v>
      </c>
      <c r="B13" s="35">
        <v>41724000</v>
      </c>
      <c r="C13" s="41"/>
      <c r="D13" s="19"/>
      <c r="E13" s="41"/>
      <c r="F13" s="18"/>
      <c r="G13" s="41"/>
      <c r="H13" s="20"/>
      <c r="I13" s="20"/>
      <c r="J13" s="21"/>
      <c r="K13" s="21"/>
      <c r="L13" s="21"/>
      <c r="O13" s="22"/>
      <c r="P13" s="21"/>
      <c r="Q13" s="21"/>
    </row>
    <row r="14" spans="1:17" x14ac:dyDescent="0.2">
      <c r="A14" s="13" t="s">
        <v>29</v>
      </c>
      <c r="B14" s="35">
        <v>28709829</v>
      </c>
      <c r="C14" s="41"/>
      <c r="D14" s="19"/>
      <c r="E14" s="41"/>
      <c r="F14" s="18"/>
      <c r="G14" s="41"/>
      <c r="H14" s="20"/>
      <c r="I14" s="20"/>
      <c r="J14" s="21"/>
      <c r="K14" s="21"/>
      <c r="L14" s="21"/>
      <c r="O14" s="22"/>
      <c r="P14" s="21"/>
      <c r="Q14" s="21"/>
    </row>
    <row r="15" spans="1:17" x14ac:dyDescent="0.2">
      <c r="A15" s="13" t="s">
        <v>30</v>
      </c>
      <c r="B15" s="35">
        <v>17945240</v>
      </c>
      <c r="C15" s="41"/>
      <c r="D15" s="19"/>
      <c r="E15" s="41"/>
      <c r="F15" s="18"/>
      <c r="G15" s="41"/>
      <c r="H15" s="20"/>
      <c r="I15" s="20"/>
      <c r="J15" s="21"/>
      <c r="K15" s="21"/>
      <c r="L15" s="21"/>
      <c r="O15" s="22"/>
      <c r="P15" s="21"/>
      <c r="Q15" s="21"/>
    </row>
    <row r="16" spans="1:17" x14ac:dyDescent="0.2">
      <c r="A16" s="13" t="s">
        <v>31</v>
      </c>
      <c r="B16" s="35">
        <v>10000000</v>
      </c>
      <c r="C16" s="41"/>
      <c r="D16" s="19"/>
      <c r="E16" s="41"/>
      <c r="F16" s="18"/>
      <c r="G16" s="41"/>
      <c r="H16" s="20"/>
      <c r="I16" s="20"/>
      <c r="J16" s="21"/>
      <c r="K16" s="21"/>
      <c r="L16" s="21"/>
      <c r="O16" s="22"/>
      <c r="P16" s="21"/>
      <c r="Q16" s="21"/>
    </row>
    <row r="17" spans="1:17" x14ac:dyDescent="0.2">
      <c r="A17" s="13" t="s">
        <v>32</v>
      </c>
      <c r="B17" s="35">
        <v>9738162</v>
      </c>
      <c r="C17" s="41"/>
      <c r="D17" s="19"/>
      <c r="E17" s="41"/>
      <c r="F17" s="18"/>
      <c r="G17" s="41"/>
      <c r="H17" s="20"/>
      <c r="I17" s="20"/>
      <c r="J17" s="21"/>
      <c r="K17" s="21"/>
      <c r="L17" s="21"/>
      <c r="O17" s="22"/>
      <c r="P17" s="21"/>
      <c r="Q17" s="21"/>
    </row>
    <row r="18" spans="1:17" x14ac:dyDescent="0.2">
      <c r="A18" s="13" t="s">
        <v>33</v>
      </c>
      <c r="B18" s="35">
        <v>6487363</v>
      </c>
      <c r="C18" s="41"/>
      <c r="D18" s="19"/>
      <c r="E18" s="41"/>
      <c r="F18" s="18"/>
      <c r="G18" s="41"/>
      <c r="H18" s="20"/>
      <c r="I18" s="20"/>
      <c r="J18" s="21"/>
      <c r="K18" s="21"/>
      <c r="L18" s="21"/>
      <c r="O18" s="22"/>
      <c r="P18" s="21"/>
      <c r="Q18" s="21"/>
    </row>
    <row r="19" spans="1:17" x14ac:dyDescent="0.2">
      <c r="A19" s="13" t="s">
        <v>34</v>
      </c>
      <c r="B19" s="35">
        <v>6160000</v>
      </c>
      <c r="C19" s="41"/>
      <c r="D19" s="19"/>
      <c r="E19" s="41"/>
      <c r="F19" s="18"/>
      <c r="G19" s="41"/>
      <c r="H19" s="20"/>
      <c r="I19" s="20"/>
      <c r="J19" s="21"/>
      <c r="K19" s="21"/>
      <c r="L19" s="21"/>
      <c r="O19" s="22"/>
      <c r="P19" s="21"/>
      <c r="Q19" s="21"/>
    </row>
    <row r="20" spans="1:17" x14ac:dyDescent="0.2">
      <c r="A20" s="13" t="s">
        <v>35</v>
      </c>
      <c r="B20" s="35">
        <v>6000000</v>
      </c>
      <c r="C20" s="41"/>
      <c r="D20" s="19"/>
      <c r="E20" s="41"/>
      <c r="F20" s="18"/>
      <c r="G20" s="41"/>
      <c r="H20" s="20"/>
      <c r="I20" s="20"/>
      <c r="J20" s="21"/>
      <c r="K20" s="21"/>
      <c r="L20" s="21"/>
      <c r="O20" s="22"/>
      <c r="P20" s="21"/>
      <c r="Q20" s="21"/>
    </row>
    <row r="21" spans="1:17" x14ac:dyDescent="0.2">
      <c r="A21" s="13" t="s">
        <v>36</v>
      </c>
      <c r="B21" s="35">
        <v>5735000</v>
      </c>
      <c r="C21" s="41"/>
      <c r="D21" s="19"/>
      <c r="E21" s="41"/>
      <c r="F21" s="18"/>
      <c r="G21" s="41"/>
      <c r="H21" s="20"/>
      <c r="I21" s="20"/>
      <c r="J21" s="21"/>
      <c r="K21" s="21"/>
      <c r="L21" s="21"/>
      <c r="O21" s="22"/>
      <c r="P21" s="21"/>
      <c r="Q21" s="21"/>
    </row>
    <row r="22" spans="1:17" x14ac:dyDescent="0.2">
      <c r="A22" s="13" t="s">
        <v>37</v>
      </c>
      <c r="B22" s="35">
        <v>5600000</v>
      </c>
      <c r="C22" s="41"/>
      <c r="D22" s="19"/>
      <c r="E22" s="41"/>
      <c r="F22" s="18"/>
      <c r="G22" s="41"/>
      <c r="H22" s="20"/>
      <c r="I22" s="20"/>
      <c r="J22" s="21"/>
      <c r="K22" s="21"/>
      <c r="L22" s="21"/>
      <c r="O22" s="22"/>
      <c r="P22" s="21"/>
      <c r="Q22" s="21"/>
    </row>
    <row r="23" spans="1:17" x14ac:dyDescent="0.2">
      <c r="A23" s="13" t="s">
        <v>38</v>
      </c>
      <c r="B23" s="35">
        <v>5266050</v>
      </c>
      <c r="C23" s="41"/>
      <c r="D23" s="19"/>
      <c r="E23" s="41"/>
      <c r="F23" s="18"/>
      <c r="G23" s="41"/>
      <c r="H23" s="20"/>
      <c r="I23" s="20"/>
      <c r="J23" s="21"/>
      <c r="K23" s="21"/>
      <c r="L23" s="21"/>
      <c r="O23" s="22"/>
      <c r="P23" s="21"/>
      <c r="Q23" s="21"/>
    </row>
    <row r="24" spans="1:17" x14ac:dyDescent="0.2">
      <c r="A24" s="13" t="s">
        <v>52</v>
      </c>
      <c r="B24" s="35">
        <v>114631045</v>
      </c>
      <c r="C24" s="41"/>
      <c r="D24" s="19"/>
      <c r="E24" s="41"/>
      <c r="F24" s="18"/>
      <c r="G24" s="41"/>
      <c r="H24" s="20"/>
      <c r="I24" s="20"/>
      <c r="J24" s="21"/>
      <c r="K24" s="21"/>
      <c r="L24" s="21"/>
      <c r="O24" s="22"/>
      <c r="P24" s="21"/>
      <c r="Q24" s="21"/>
    </row>
    <row r="25" spans="1:17" x14ac:dyDescent="0.2">
      <c r="A25" s="13" t="s">
        <v>24</v>
      </c>
      <c r="B25" s="46">
        <v>51814682.794500001</v>
      </c>
      <c r="C25" s="41"/>
      <c r="D25" s="36">
        <f>SUM(B11:B25)</f>
        <v>444460535.14450002</v>
      </c>
      <c r="E25" s="41"/>
      <c r="F25" s="18"/>
      <c r="G25" s="41"/>
      <c r="H25" s="20"/>
      <c r="I25" s="20"/>
      <c r="J25" s="21"/>
      <c r="K25" s="21"/>
      <c r="L25" s="21"/>
      <c r="O25" s="22"/>
      <c r="P25" s="21"/>
      <c r="Q25" s="21"/>
    </row>
    <row r="26" spans="1:17" s="30" customFormat="1" x14ac:dyDescent="0.2">
      <c r="A26" s="17" t="s">
        <v>4</v>
      </c>
      <c r="B26" s="33"/>
      <c r="C26" s="39"/>
      <c r="E26" s="39"/>
      <c r="F26" s="23"/>
      <c r="G26" s="39"/>
      <c r="H26" s="25"/>
      <c r="I26" s="25"/>
      <c r="J26" s="29"/>
      <c r="K26" s="29"/>
      <c r="L26" s="29"/>
      <c r="O26" s="31"/>
      <c r="P26" s="29"/>
      <c r="Q26" s="29"/>
    </row>
    <row r="27" spans="1:17" s="30" customFormat="1" x14ac:dyDescent="0.2">
      <c r="A27" s="13" t="s">
        <v>39</v>
      </c>
      <c r="B27" s="35">
        <v>645513883</v>
      </c>
      <c r="C27" s="41"/>
      <c r="D27" s="26"/>
      <c r="E27" s="41"/>
      <c r="F27" s="23"/>
      <c r="G27" s="41"/>
      <c r="H27" s="20"/>
      <c r="I27" s="25"/>
      <c r="J27" s="29"/>
      <c r="K27" s="29"/>
      <c r="L27" s="29"/>
      <c r="O27" s="31"/>
      <c r="P27" s="29"/>
      <c r="Q27" s="29"/>
    </row>
    <row r="28" spans="1:17" s="30" customFormat="1" x14ac:dyDescent="0.2">
      <c r="A28" s="13" t="s">
        <v>40</v>
      </c>
      <c r="B28" s="35">
        <v>1404825335</v>
      </c>
      <c r="C28" s="41"/>
      <c r="D28" s="26"/>
      <c r="E28" s="41"/>
      <c r="F28" s="23"/>
      <c r="G28" s="41"/>
      <c r="H28" s="20"/>
      <c r="I28" s="25"/>
      <c r="J28" s="29"/>
      <c r="K28" s="29"/>
      <c r="L28" s="29"/>
      <c r="O28" s="31"/>
      <c r="P28" s="29"/>
      <c r="Q28" s="29"/>
    </row>
    <row r="29" spans="1:17" s="30" customFormat="1" x14ac:dyDescent="0.2">
      <c r="A29" s="13" t="s">
        <v>41</v>
      </c>
      <c r="B29" s="35">
        <v>163373762</v>
      </c>
      <c r="C29" s="41"/>
      <c r="D29" s="26"/>
      <c r="E29" s="41"/>
      <c r="F29" s="23"/>
      <c r="G29" s="41"/>
      <c r="H29" s="20"/>
      <c r="I29" s="25"/>
      <c r="J29" s="29"/>
      <c r="K29" s="29"/>
      <c r="L29" s="29"/>
      <c r="O29" s="31"/>
      <c r="P29" s="29"/>
      <c r="Q29" s="29"/>
    </row>
    <row r="30" spans="1:17" s="30" customFormat="1" x14ac:dyDescent="0.2">
      <c r="A30" s="13" t="s">
        <v>42</v>
      </c>
      <c r="B30" s="35">
        <v>11666981</v>
      </c>
      <c r="C30" s="41"/>
      <c r="D30" s="26"/>
      <c r="E30" s="41"/>
      <c r="F30" s="23"/>
      <c r="G30" s="41"/>
      <c r="H30" s="20"/>
      <c r="I30" s="25"/>
      <c r="J30" s="29"/>
      <c r="K30" s="29"/>
      <c r="L30" s="29"/>
      <c r="O30" s="31"/>
      <c r="P30" s="29"/>
      <c r="Q30" s="29"/>
    </row>
    <row r="31" spans="1:17" s="30" customFormat="1" x14ac:dyDescent="0.2">
      <c r="A31" s="13" t="s">
        <v>43</v>
      </c>
      <c r="B31" s="35">
        <v>2200000</v>
      </c>
      <c r="C31" s="41"/>
      <c r="D31" s="26"/>
      <c r="E31" s="41"/>
      <c r="F31" s="23"/>
      <c r="G31" s="41"/>
      <c r="H31" s="20"/>
      <c r="I31" s="25"/>
      <c r="J31" s="29"/>
      <c r="K31" s="29"/>
      <c r="L31" s="29"/>
      <c r="O31" s="31"/>
      <c r="P31" s="29"/>
      <c r="Q31" s="29"/>
    </row>
    <row r="32" spans="1:17" s="30" customFormat="1" x14ac:dyDescent="0.2">
      <c r="A32" s="13" t="s">
        <v>44</v>
      </c>
      <c r="B32" s="35">
        <v>370810993</v>
      </c>
      <c r="C32" s="41"/>
      <c r="D32" s="26"/>
      <c r="E32" s="41"/>
      <c r="F32" s="23"/>
      <c r="G32" s="41"/>
      <c r="H32" s="20"/>
      <c r="I32" s="25"/>
      <c r="J32" s="29"/>
      <c r="K32" s="29"/>
      <c r="L32" s="29"/>
      <c r="O32" s="31"/>
      <c r="P32" s="29"/>
      <c r="Q32" s="29"/>
    </row>
    <row r="33" spans="1:17" s="30" customFormat="1" x14ac:dyDescent="0.2">
      <c r="A33" s="13" t="s">
        <v>45</v>
      </c>
      <c r="B33" s="35">
        <v>739803782</v>
      </c>
      <c r="C33" s="41"/>
      <c r="D33" s="26"/>
      <c r="E33" s="41"/>
      <c r="F33" s="23"/>
      <c r="G33" s="41"/>
      <c r="H33" s="20"/>
      <c r="I33" s="25"/>
      <c r="J33" s="29"/>
      <c r="K33" s="29"/>
      <c r="L33" s="29"/>
      <c r="O33" s="31"/>
      <c r="P33" s="29"/>
      <c r="Q33" s="29"/>
    </row>
    <row r="34" spans="1:17" s="30" customFormat="1" x14ac:dyDescent="0.2">
      <c r="A34" s="13" t="s">
        <v>46</v>
      </c>
      <c r="B34" s="35">
        <v>71424859</v>
      </c>
      <c r="C34" s="41"/>
      <c r="D34" s="26"/>
      <c r="E34" s="41"/>
      <c r="F34" s="23"/>
      <c r="G34" s="41"/>
      <c r="H34" s="20"/>
      <c r="I34" s="25"/>
      <c r="J34" s="29"/>
      <c r="K34" s="29"/>
      <c r="L34" s="29"/>
      <c r="O34" s="31"/>
      <c r="P34" s="29"/>
      <c r="Q34" s="29"/>
    </row>
    <row r="35" spans="1:17" s="30" customFormat="1" x14ac:dyDescent="0.2">
      <c r="A35" s="13" t="s">
        <v>47</v>
      </c>
      <c r="B35" s="35">
        <v>2973096</v>
      </c>
      <c r="C35" s="41"/>
      <c r="D35" s="26"/>
      <c r="E35" s="41"/>
      <c r="F35" s="23"/>
      <c r="G35" s="41"/>
      <c r="H35" s="20"/>
      <c r="I35" s="25"/>
      <c r="J35" s="29"/>
      <c r="K35" s="29"/>
      <c r="L35" s="29"/>
      <c r="O35" s="31"/>
      <c r="P35" s="29"/>
      <c r="Q35" s="29"/>
    </row>
    <row r="36" spans="1:17" s="30" customFormat="1" x14ac:dyDescent="0.2">
      <c r="A36" s="13" t="s">
        <v>48</v>
      </c>
      <c r="B36" s="35">
        <v>468899463</v>
      </c>
      <c r="C36" s="41"/>
      <c r="D36" s="26"/>
      <c r="E36" s="41"/>
      <c r="F36" s="23"/>
      <c r="G36" s="41"/>
      <c r="H36" s="20"/>
      <c r="I36" s="25"/>
      <c r="J36" s="29"/>
      <c r="K36" s="29"/>
      <c r="L36" s="29"/>
      <c r="O36" s="31"/>
      <c r="P36" s="29"/>
      <c r="Q36" s="29"/>
    </row>
    <row r="37" spans="1:17" s="30" customFormat="1" x14ac:dyDescent="0.2">
      <c r="A37" s="13" t="s">
        <v>49</v>
      </c>
      <c r="B37" s="35">
        <v>177590853</v>
      </c>
      <c r="C37" s="41"/>
      <c r="D37" s="26"/>
      <c r="E37" s="41"/>
      <c r="F37" s="23"/>
      <c r="G37" s="41"/>
      <c r="H37" s="20"/>
      <c r="I37" s="25"/>
      <c r="J37" s="29"/>
      <c r="K37" s="29"/>
      <c r="L37" s="29"/>
      <c r="O37" s="31"/>
      <c r="P37" s="29"/>
      <c r="Q37" s="29"/>
    </row>
    <row r="38" spans="1:17" s="30" customFormat="1" x14ac:dyDescent="0.2">
      <c r="A38" s="13" t="s">
        <v>50</v>
      </c>
      <c r="B38" s="35">
        <v>5000000000</v>
      </c>
      <c r="C38" s="41"/>
      <c r="D38" s="26"/>
      <c r="E38" s="41"/>
      <c r="F38" s="23"/>
      <c r="G38" s="41"/>
      <c r="H38" s="20"/>
      <c r="I38" s="25"/>
      <c r="J38" s="29"/>
      <c r="K38" s="29"/>
      <c r="L38" s="29"/>
      <c r="O38" s="31"/>
      <c r="P38" s="29"/>
      <c r="Q38" s="29"/>
    </row>
    <row r="39" spans="1:17" s="30" customFormat="1" x14ac:dyDescent="0.2">
      <c r="A39" s="13" t="s">
        <v>51</v>
      </c>
      <c r="B39" s="46">
        <v>345205479</v>
      </c>
      <c r="C39" s="41"/>
      <c r="D39" s="36">
        <f>SUM(B27:B39)</f>
        <v>9404288486</v>
      </c>
      <c r="E39" s="41"/>
      <c r="F39" s="23"/>
      <c r="G39" s="41"/>
      <c r="H39" s="20"/>
      <c r="I39" s="25"/>
      <c r="J39" s="29"/>
      <c r="K39" s="29"/>
      <c r="L39" s="29"/>
      <c r="O39" s="31"/>
      <c r="P39" s="29"/>
      <c r="Q39" s="29"/>
    </row>
    <row r="40" spans="1:17" s="30" customFormat="1" x14ac:dyDescent="0.2">
      <c r="A40" s="17" t="s">
        <v>54</v>
      </c>
      <c r="B40" s="33"/>
      <c r="C40" s="39"/>
      <c r="E40" s="39"/>
      <c r="F40" s="17"/>
      <c r="G40" s="39"/>
      <c r="H40" s="29"/>
      <c r="I40" s="29"/>
      <c r="J40" s="29"/>
      <c r="K40" s="29"/>
      <c r="L40" s="29"/>
      <c r="O40" s="31"/>
      <c r="P40" s="29"/>
      <c r="Q40" s="29"/>
    </row>
    <row r="41" spans="1:17" x14ac:dyDescent="0.2">
      <c r="A41" s="13" t="s">
        <v>12</v>
      </c>
      <c r="B41" s="53">
        <v>275091518</v>
      </c>
      <c r="C41" s="41"/>
      <c r="D41" s="36">
        <f>+B41</f>
        <v>275091518</v>
      </c>
      <c r="E41" s="41"/>
      <c r="F41" s="13"/>
      <c r="G41" s="41"/>
      <c r="H41" s="21"/>
      <c r="I41" s="21"/>
      <c r="J41" s="21"/>
      <c r="K41" s="21"/>
      <c r="L41" s="21"/>
      <c r="O41" s="22"/>
      <c r="P41" s="21"/>
      <c r="Q41" s="21"/>
    </row>
    <row r="42" spans="1:17" x14ac:dyDescent="0.2">
      <c r="A42" s="17" t="s">
        <v>55</v>
      </c>
      <c r="B42" s="54"/>
      <c r="C42" s="41"/>
      <c r="D42" s="26"/>
      <c r="E42" s="41"/>
      <c r="F42" s="13"/>
      <c r="G42" s="41"/>
      <c r="H42" s="21"/>
      <c r="I42" s="21"/>
      <c r="J42" s="21"/>
      <c r="K42" s="21"/>
      <c r="L42" s="21"/>
      <c r="O42" s="22"/>
      <c r="P42" s="21"/>
      <c r="Q42" s="21"/>
    </row>
    <row r="43" spans="1:17" x14ac:dyDescent="0.2">
      <c r="A43" s="13" t="s">
        <v>13</v>
      </c>
      <c r="B43" s="54">
        <v>73321665</v>
      </c>
      <c r="C43" s="41"/>
      <c r="D43" s="26"/>
      <c r="E43" s="41"/>
      <c r="F43" s="13"/>
      <c r="G43" s="41"/>
      <c r="H43" s="21"/>
      <c r="I43" s="21"/>
      <c r="J43" s="21"/>
      <c r="K43" s="21"/>
      <c r="L43" s="21"/>
      <c r="O43" s="22"/>
      <c r="P43" s="21"/>
      <c r="Q43" s="21"/>
    </row>
    <row r="44" spans="1:17" x14ac:dyDescent="0.2">
      <c r="A44" s="13" t="s">
        <v>53</v>
      </c>
      <c r="B44" s="53">
        <v>142551608</v>
      </c>
      <c r="C44" s="41"/>
      <c r="D44" s="36">
        <f>SUM(B43:B44)</f>
        <v>215873273</v>
      </c>
      <c r="E44" s="41"/>
      <c r="F44" s="13"/>
      <c r="G44" s="41"/>
      <c r="H44" s="21"/>
      <c r="I44" s="21"/>
      <c r="J44" s="21"/>
      <c r="K44" s="21"/>
      <c r="L44" s="21"/>
      <c r="O44" s="22"/>
      <c r="P44" s="21"/>
      <c r="Q44" s="21"/>
    </row>
    <row r="45" spans="1:17" x14ac:dyDescent="0.2">
      <c r="A45" s="17" t="s">
        <v>58</v>
      </c>
      <c r="B45" s="54"/>
      <c r="C45" s="41"/>
      <c r="D45" s="26"/>
      <c r="E45" s="41"/>
      <c r="F45" s="13"/>
      <c r="G45" s="41"/>
      <c r="H45" s="21"/>
      <c r="I45" s="21"/>
      <c r="J45" s="21"/>
      <c r="K45" s="21"/>
      <c r="L45" s="21"/>
      <c r="O45" s="22"/>
      <c r="P45" s="21"/>
      <c r="Q45" s="21"/>
    </row>
    <row r="46" spans="1:17" x14ac:dyDescent="0.2">
      <c r="A46" s="13" t="s">
        <v>56</v>
      </c>
      <c r="B46" s="54">
        <v>19763016</v>
      </c>
      <c r="C46" s="41"/>
      <c r="D46" s="26"/>
      <c r="E46" s="41"/>
      <c r="F46" s="13"/>
      <c r="G46" s="41"/>
      <c r="H46" s="21"/>
      <c r="I46" s="21"/>
      <c r="J46" s="21"/>
      <c r="K46" s="21"/>
      <c r="L46" s="21"/>
      <c r="O46" s="22"/>
      <c r="P46" s="21"/>
      <c r="Q46" s="21"/>
    </row>
    <row r="47" spans="1:17" x14ac:dyDescent="0.2">
      <c r="A47" s="13" t="s">
        <v>57</v>
      </c>
      <c r="B47" s="53">
        <v>9462455</v>
      </c>
      <c r="C47" s="41"/>
      <c r="D47" s="36">
        <f>SUM(B46:B47)</f>
        <v>29225471</v>
      </c>
      <c r="E47" s="41"/>
      <c r="F47" s="13"/>
      <c r="G47" s="41"/>
      <c r="H47" s="21"/>
      <c r="I47" s="21"/>
      <c r="J47" s="21"/>
      <c r="K47" s="21"/>
      <c r="L47" s="21"/>
      <c r="O47" s="22"/>
      <c r="P47" s="21"/>
      <c r="Q47" s="21"/>
    </row>
    <row r="48" spans="1:17" x14ac:dyDescent="0.2">
      <c r="A48" s="17" t="s">
        <v>65</v>
      </c>
      <c r="B48" s="54"/>
      <c r="C48" s="41"/>
      <c r="D48" s="26"/>
      <c r="E48" s="41"/>
      <c r="F48" s="13"/>
      <c r="G48" s="41"/>
      <c r="H48" s="21"/>
      <c r="I48" s="21"/>
      <c r="J48" s="21"/>
      <c r="K48" s="21"/>
      <c r="L48" s="21"/>
      <c r="O48" s="22"/>
      <c r="P48" s="21"/>
      <c r="Q48" s="21"/>
    </row>
    <row r="49" spans="1:17" x14ac:dyDescent="0.2">
      <c r="A49" s="13" t="s">
        <v>59</v>
      </c>
      <c r="B49" s="54">
        <v>80670000</v>
      </c>
      <c r="C49" s="41"/>
      <c r="D49" s="26"/>
      <c r="E49" s="41"/>
      <c r="F49" s="13"/>
      <c r="G49" s="41"/>
      <c r="H49" s="21"/>
      <c r="I49" s="21"/>
      <c r="J49" s="21"/>
      <c r="K49" s="21"/>
      <c r="L49" s="21"/>
      <c r="O49" s="22"/>
      <c r="P49" s="21"/>
      <c r="Q49" s="21"/>
    </row>
    <row r="50" spans="1:17" x14ac:dyDescent="0.2">
      <c r="A50" s="13" t="s">
        <v>60</v>
      </c>
      <c r="B50" s="54">
        <v>2000000000</v>
      </c>
      <c r="C50" s="41"/>
      <c r="D50" s="26"/>
      <c r="E50" s="41"/>
      <c r="F50" s="13"/>
      <c r="G50" s="41"/>
      <c r="H50" s="21"/>
      <c r="I50" s="21"/>
      <c r="J50" s="21"/>
      <c r="K50" s="21"/>
      <c r="L50" s="21"/>
      <c r="O50" s="22"/>
      <c r="P50" s="21"/>
      <c r="Q50" s="21"/>
    </row>
    <row r="51" spans="1:17" x14ac:dyDescent="0.2">
      <c r="A51" s="13" t="s">
        <v>61</v>
      </c>
      <c r="B51" s="54">
        <v>399780826</v>
      </c>
      <c r="C51" s="41"/>
      <c r="D51" s="26"/>
      <c r="E51" s="41"/>
      <c r="F51" s="13"/>
      <c r="G51" s="41"/>
      <c r="H51" s="21"/>
      <c r="I51" s="21"/>
      <c r="J51" s="21"/>
      <c r="K51" s="21"/>
      <c r="L51" s="21"/>
      <c r="O51" s="22"/>
      <c r="P51" s="21"/>
      <c r="Q51" s="21"/>
    </row>
    <row r="52" spans="1:17" x14ac:dyDescent="0.2">
      <c r="A52" s="13" t="s">
        <v>62</v>
      </c>
      <c r="B52" s="54">
        <v>1344772975</v>
      </c>
      <c r="C52" s="41"/>
      <c r="D52" s="26"/>
      <c r="E52" s="41"/>
      <c r="F52" s="13"/>
      <c r="G52" s="41"/>
      <c r="H52" s="21"/>
      <c r="I52" s="21"/>
      <c r="J52" s="21"/>
      <c r="K52" s="21"/>
      <c r="L52" s="21"/>
      <c r="O52" s="22"/>
      <c r="P52" s="21"/>
      <c r="Q52" s="21"/>
    </row>
    <row r="53" spans="1:17" x14ac:dyDescent="0.2">
      <c r="A53" s="13" t="s">
        <v>63</v>
      </c>
      <c r="B53" s="54">
        <v>324593494</v>
      </c>
      <c r="C53" s="41"/>
      <c r="D53" s="26"/>
      <c r="E53" s="41"/>
      <c r="F53" s="13"/>
      <c r="G53" s="41"/>
      <c r="H53" s="21"/>
      <c r="I53" s="21"/>
      <c r="J53" s="21"/>
      <c r="K53" s="21"/>
      <c r="L53" s="21"/>
      <c r="O53" s="22"/>
      <c r="P53" s="21"/>
      <c r="Q53" s="21"/>
    </row>
    <row r="54" spans="1:17" x14ac:dyDescent="0.2">
      <c r="A54" s="13" t="s">
        <v>64</v>
      </c>
      <c r="B54" s="53">
        <v>946964417</v>
      </c>
      <c r="C54" s="41"/>
      <c r="D54" s="36">
        <f>SUM(B49:B54)</f>
        <v>5096781712</v>
      </c>
      <c r="E54" s="41"/>
      <c r="F54" s="13"/>
      <c r="G54" s="41"/>
      <c r="H54" s="21"/>
      <c r="I54" s="21"/>
      <c r="J54" s="21"/>
      <c r="K54" s="21"/>
      <c r="L54" s="21"/>
      <c r="O54" s="22"/>
      <c r="P54" s="21"/>
      <c r="Q54" s="21"/>
    </row>
    <row r="55" spans="1:17" x14ac:dyDescent="0.2">
      <c r="A55" s="17" t="s">
        <v>66</v>
      </c>
      <c r="B55" s="49"/>
      <c r="C55" s="41"/>
      <c r="D55" s="19"/>
      <c r="E55" s="41"/>
      <c r="F55" s="13"/>
      <c r="G55" s="41"/>
      <c r="H55" s="21"/>
      <c r="I55" s="21"/>
      <c r="J55" s="21"/>
      <c r="K55" s="21"/>
      <c r="L55" s="21"/>
      <c r="O55" s="22"/>
      <c r="P55" s="21"/>
      <c r="Q55" s="21"/>
    </row>
    <row r="56" spans="1:17" x14ac:dyDescent="0.2">
      <c r="A56" s="13" t="s">
        <v>14</v>
      </c>
      <c r="B56" s="53">
        <v>3316410124</v>
      </c>
      <c r="C56" s="41"/>
      <c r="D56" s="36">
        <f>+B56</f>
        <v>3316410124</v>
      </c>
      <c r="E56" s="41"/>
      <c r="F56" s="13"/>
      <c r="G56" s="41"/>
      <c r="H56" s="21"/>
      <c r="I56" s="21"/>
      <c r="J56" s="21"/>
      <c r="K56" s="21"/>
      <c r="L56" s="21"/>
      <c r="O56" s="22"/>
      <c r="P56" s="21"/>
      <c r="Q56" s="21"/>
    </row>
    <row r="57" spans="1:17" ht="13.5" thickBot="1" x14ac:dyDescent="0.25">
      <c r="A57" s="17" t="s">
        <v>6</v>
      </c>
      <c r="B57" s="33"/>
      <c r="C57" s="39"/>
      <c r="D57" s="6"/>
      <c r="E57" s="39"/>
      <c r="F57" s="24">
        <f>SUM(D11:D56)</f>
        <v>18782131119.144501</v>
      </c>
      <c r="G57" s="39"/>
      <c r="H57" s="21"/>
      <c r="I57" s="21"/>
      <c r="J57" s="21"/>
      <c r="K57" s="21"/>
      <c r="L57" s="21"/>
      <c r="O57" s="22"/>
      <c r="P57" s="21"/>
      <c r="Q57" s="21"/>
    </row>
    <row r="58" spans="1:17" ht="13.5" thickTop="1" x14ac:dyDescent="0.2">
      <c r="A58" s="17" t="s">
        <v>7</v>
      </c>
      <c r="B58" s="33"/>
      <c r="C58" s="39"/>
      <c r="D58" s="19"/>
      <c r="E58" s="39"/>
      <c r="F58" s="18"/>
      <c r="G58" s="39"/>
      <c r="H58" s="20"/>
      <c r="I58" s="20"/>
      <c r="J58" s="21"/>
      <c r="K58" s="21"/>
      <c r="L58" s="21"/>
      <c r="O58" s="22"/>
      <c r="P58" s="21"/>
      <c r="Q58" s="21"/>
    </row>
    <row r="59" spans="1:17" s="30" customFormat="1" x14ac:dyDescent="0.2">
      <c r="A59" s="17" t="s">
        <v>3</v>
      </c>
      <c r="B59" s="33"/>
      <c r="C59" s="39"/>
      <c r="E59" s="39"/>
      <c r="G59" s="39"/>
      <c r="H59" s="29"/>
      <c r="I59" s="29"/>
      <c r="J59" s="29"/>
      <c r="K59" s="29"/>
      <c r="L59" s="29"/>
      <c r="O59" s="31"/>
      <c r="P59" s="29"/>
      <c r="Q59" s="29"/>
    </row>
    <row r="60" spans="1:17" x14ac:dyDescent="0.2">
      <c r="A60" s="28" t="s">
        <v>23</v>
      </c>
      <c r="B60" s="37">
        <v>31098592</v>
      </c>
      <c r="C60" s="42"/>
      <c r="D60" s="36">
        <f>+B60</f>
        <v>31098592</v>
      </c>
      <c r="E60" s="42"/>
      <c r="F60" s="13"/>
      <c r="G60" s="42"/>
      <c r="H60" s="21"/>
      <c r="I60" s="21"/>
      <c r="J60" s="21"/>
      <c r="K60" s="21"/>
      <c r="L60" s="21"/>
      <c r="O60" s="22"/>
      <c r="P60" s="21"/>
      <c r="Q60" s="21"/>
    </row>
    <row r="61" spans="1:17" s="30" customFormat="1" x14ac:dyDescent="0.2">
      <c r="A61" s="17" t="s">
        <v>4</v>
      </c>
      <c r="B61" s="33"/>
      <c r="C61" s="39"/>
      <c r="D61" s="26"/>
      <c r="E61" s="39"/>
      <c r="F61" s="26"/>
      <c r="G61" s="39"/>
      <c r="H61" s="29"/>
      <c r="I61" s="29"/>
      <c r="J61" s="29"/>
      <c r="K61" s="29"/>
      <c r="L61" s="29"/>
      <c r="O61" s="31"/>
      <c r="P61" s="29"/>
      <c r="Q61" s="29"/>
    </row>
    <row r="62" spans="1:17" s="30" customFormat="1" x14ac:dyDescent="0.2">
      <c r="A62" s="13" t="s">
        <v>15</v>
      </c>
      <c r="B62" s="35">
        <v>9520486117</v>
      </c>
      <c r="C62" s="39"/>
      <c r="E62" s="39"/>
      <c r="F62" s="26"/>
      <c r="G62" s="39"/>
      <c r="H62" s="29"/>
      <c r="I62" s="29"/>
      <c r="J62" s="29"/>
      <c r="K62" s="29"/>
      <c r="L62" s="29"/>
      <c r="O62" s="31"/>
      <c r="P62" s="29"/>
      <c r="Q62" s="29"/>
    </row>
    <row r="63" spans="1:17" s="30" customFormat="1" x14ac:dyDescent="0.2">
      <c r="A63" s="13" t="s">
        <v>16</v>
      </c>
      <c r="B63" s="35">
        <v>5254681801</v>
      </c>
      <c r="C63" s="39"/>
      <c r="D63" s="26"/>
      <c r="E63" s="39"/>
      <c r="F63" s="26"/>
      <c r="G63" s="39"/>
      <c r="H63" s="29"/>
      <c r="I63" s="29"/>
      <c r="J63" s="29"/>
      <c r="K63" s="29"/>
      <c r="L63" s="29"/>
      <c r="O63" s="31"/>
      <c r="P63" s="29"/>
      <c r="Q63" s="29"/>
    </row>
    <row r="64" spans="1:17" s="30" customFormat="1" x14ac:dyDescent="0.2">
      <c r="A64" s="13" t="s">
        <v>17</v>
      </c>
      <c r="B64" s="35">
        <v>4115489888</v>
      </c>
      <c r="C64" s="39"/>
      <c r="D64" s="26"/>
      <c r="E64" s="39"/>
      <c r="F64" s="26"/>
      <c r="G64" s="39"/>
      <c r="H64" s="29"/>
      <c r="I64" s="29"/>
      <c r="J64" s="29"/>
      <c r="K64" s="29"/>
      <c r="L64" s="29"/>
      <c r="O64" s="31"/>
      <c r="P64" s="29"/>
      <c r="Q64" s="29"/>
    </row>
    <row r="65" spans="1:17" s="30" customFormat="1" x14ac:dyDescent="0.2">
      <c r="A65" s="13" t="s">
        <v>18</v>
      </c>
      <c r="B65" s="35">
        <v>2743644789</v>
      </c>
      <c r="C65" s="39"/>
      <c r="D65" s="26"/>
      <c r="E65" s="39"/>
      <c r="F65" s="26"/>
      <c r="G65" s="39"/>
      <c r="H65" s="29"/>
      <c r="I65" s="29"/>
      <c r="J65" s="29"/>
      <c r="K65" s="29"/>
      <c r="L65" s="29"/>
      <c r="O65" s="31"/>
      <c r="P65" s="29"/>
      <c r="Q65" s="29"/>
    </row>
    <row r="66" spans="1:17" s="30" customFormat="1" x14ac:dyDescent="0.2">
      <c r="A66" s="13" t="s">
        <v>67</v>
      </c>
      <c r="B66" s="35">
        <v>468899463</v>
      </c>
      <c r="C66" s="39"/>
      <c r="D66" s="26"/>
      <c r="E66" s="39"/>
      <c r="F66" s="26"/>
      <c r="G66" s="39"/>
      <c r="H66" s="29"/>
      <c r="I66" s="29"/>
      <c r="J66" s="29"/>
      <c r="K66" s="29"/>
      <c r="L66" s="29"/>
      <c r="O66" s="31"/>
      <c r="P66" s="29"/>
      <c r="Q66" s="29"/>
    </row>
    <row r="67" spans="1:17" s="30" customFormat="1" x14ac:dyDescent="0.2">
      <c r="A67" s="13" t="s">
        <v>68</v>
      </c>
      <c r="B67" s="35">
        <v>56113777</v>
      </c>
      <c r="C67" s="39"/>
      <c r="D67" s="36">
        <f>SUM(B62:B67)</f>
        <v>22159315835</v>
      </c>
      <c r="E67" s="39"/>
      <c r="F67" s="26"/>
      <c r="G67" s="39"/>
      <c r="H67" s="29"/>
      <c r="I67" s="29"/>
      <c r="J67" s="29"/>
      <c r="K67" s="29"/>
      <c r="L67" s="29"/>
      <c r="O67" s="31"/>
      <c r="P67" s="29"/>
      <c r="Q67" s="29"/>
    </row>
    <row r="68" spans="1:17" s="30" customFormat="1" x14ac:dyDescent="0.2">
      <c r="A68" s="17" t="s">
        <v>69</v>
      </c>
      <c r="B68" s="35"/>
      <c r="C68" s="39"/>
      <c r="D68" s="26"/>
      <c r="E68" s="39"/>
      <c r="F68" s="26"/>
      <c r="G68" s="39"/>
      <c r="H68" s="29"/>
      <c r="I68" s="29"/>
      <c r="J68" s="29"/>
      <c r="K68" s="29"/>
      <c r="L68" s="29"/>
      <c r="O68" s="31"/>
      <c r="P68" s="29"/>
      <c r="Q68" s="29"/>
    </row>
    <row r="69" spans="1:17" s="30" customFormat="1" x14ac:dyDescent="0.2">
      <c r="A69" s="13" t="s">
        <v>19</v>
      </c>
      <c r="B69" s="35">
        <v>1000000000</v>
      </c>
      <c r="C69" s="39"/>
      <c r="D69" s="26"/>
      <c r="E69" s="39"/>
      <c r="F69" s="26"/>
      <c r="G69" s="39"/>
      <c r="H69" s="29"/>
      <c r="I69" s="29"/>
      <c r="J69" s="29"/>
      <c r="K69" s="29"/>
      <c r="L69" s="29"/>
      <c r="O69" s="31"/>
      <c r="P69" s="29"/>
      <c r="Q69" s="29"/>
    </row>
    <row r="70" spans="1:17" s="30" customFormat="1" x14ac:dyDescent="0.2">
      <c r="A70" s="13" t="s">
        <v>20</v>
      </c>
      <c r="B70" s="46">
        <v>160692607</v>
      </c>
      <c r="C70" s="39"/>
      <c r="D70" s="36">
        <f>SUM(B69:B70)</f>
        <v>1160692607</v>
      </c>
      <c r="E70" s="39"/>
      <c r="F70" s="26"/>
      <c r="G70" s="39"/>
      <c r="H70" s="29"/>
      <c r="I70" s="29"/>
      <c r="J70" s="29"/>
      <c r="K70" s="29"/>
      <c r="L70" s="29"/>
      <c r="O70" s="31"/>
      <c r="P70" s="29"/>
      <c r="Q70" s="29"/>
    </row>
    <row r="71" spans="1:17" s="30" customFormat="1" x14ac:dyDescent="0.2">
      <c r="A71" s="17" t="s">
        <v>5</v>
      </c>
      <c r="B71" s="33"/>
      <c r="C71" s="39"/>
      <c r="D71" s="26"/>
      <c r="E71" s="39"/>
      <c r="F71" s="26"/>
      <c r="G71" s="39"/>
      <c r="H71" s="25"/>
      <c r="I71" s="25"/>
      <c r="J71" s="29"/>
      <c r="K71" s="29"/>
      <c r="L71" s="29"/>
      <c r="O71" s="31"/>
      <c r="P71" s="29"/>
      <c r="Q71" s="29"/>
    </row>
    <row r="72" spans="1:17" s="30" customFormat="1" x14ac:dyDescent="0.2">
      <c r="A72" s="13" t="s">
        <v>21</v>
      </c>
      <c r="B72" s="46">
        <v>170405448</v>
      </c>
      <c r="C72" s="39"/>
      <c r="D72" s="36">
        <f>+B72</f>
        <v>170405448</v>
      </c>
      <c r="E72" s="39"/>
      <c r="F72" s="26"/>
      <c r="G72" s="39"/>
      <c r="H72" s="25"/>
      <c r="I72" s="25"/>
      <c r="J72" s="29"/>
      <c r="K72" s="29"/>
      <c r="L72" s="29"/>
      <c r="O72" s="31"/>
      <c r="P72" s="29"/>
      <c r="Q72" s="29"/>
    </row>
    <row r="73" spans="1:17" s="30" customFormat="1" x14ac:dyDescent="0.2">
      <c r="A73" s="17" t="s">
        <v>70</v>
      </c>
      <c r="B73" s="35"/>
      <c r="C73" s="39"/>
      <c r="E73" s="39"/>
      <c r="F73" s="26"/>
      <c r="G73" s="39"/>
      <c r="H73" s="25"/>
      <c r="I73" s="25"/>
      <c r="J73" s="29"/>
      <c r="K73" s="29"/>
      <c r="L73" s="29"/>
      <c r="O73" s="31"/>
      <c r="P73" s="29"/>
      <c r="Q73" s="29"/>
    </row>
    <row r="74" spans="1:17" s="30" customFormat="1" x14ac:dyDescent="0.2">
      <c r="A74" s="13" t="s">
        <v>22</v>
      </c>
      <c r="B74" s="46">
        <v>22972614346</v>
      </c>
      <c r="C74" s="39"/>
      <c r="D74" s="36">
        <f>+B74</f>
        <v>22972614346</v>
      </c>
      <c r="E74" s="39"/>
      <c r="F74" s="26"/>
      <c r="G74" s="39"/>
      <c r="H74" s="25"/>
      <c r="I74" s="25"/>
      <c r="J74" s="29"/>
      <c r="K74" s="29"/>
      <c r="L74" s="29"/>
      <c r="O74" s="31"/>
      <c r="P74" s="29"/>
      <c r="Q74" s="29"/>
    </row>
    <row r="75" spans="1:17" ht="13.5" thickBot="1" x14ac:dyDescent="0.25">
      <c r="A75" s="13"/>
      <c r="B75" s="33"/>
      <c r="C75" s="39"/>
      <c r="D75" s="48"/>
      <c r="E75" s="39"/>
      <c r="F75" s="24">
        <f>SUM(D60:D74)</f>
        <v>46494126828</v>
      </c>
      <c r="G75" s="39"/>
      <c r="H75" s="25"/>
      <c r="I75" s="25"/>
      <c r="J75" s="21"/>
      <c r="K75" s="21"/>
      <c r="L75" s="21"/>
      <c r="O75" s="22"/>
      <c r="P75" s="21"/>
      <c r="Q75" s="21"/>
    </row>
    <row r="76" spans="1:17" ht="14.25" thickTop="1" thickBot="1" x14ac:dyDescent="0.25">
      <c r="A76" s="17" t="s">
        <v>8</v>
      </c>
      <c r="B76" s="33"/>
      <c r="C76" s="39"/>
      <c r="D76" s="6"/>
      <c r="E76" s="39"/>
      <c r="F76" s="47">
        <f>+F75</f>
        <v>46494126828</v>
      </c>
      <c r="G76" s="39"/>
      <c r="H76" s="21"/>
      <c r="I76" s="21"/>
      <c r="J76" s="21"/>
      <c r="K76" s="21"/>
      <c r="L76" s="21"/>
      <c r="O76" s="22"/>
      <c r="P76" s="21"/>
      <c r="Q76" s="21"/>
    </row>
    <row r="77" spans="1:17" ht="14.25" thickTop="1" thickBot="1" x14ac:dyDescent="0.25">
      <c r="A77" s="17" t="s">
        <v>9</v>
      </c>
      <c r="B77" s="33"/>
      <c r="C77" s="39"/>
      <c r="D77" s="6"/>
      <c r="E77" s="39"/>
      <c r="F77" s="13"/>
      <c r="G77" s="39"/>
      <c r="H77" s="24">
        <f>F76+F57</f>
        <v>65276257947.144501</v>
      </c>
      <c r="I77" s="21"/>
      <c r="J77" s="21"/>
      <c r="K77" s="21"/>
      <c r="L77" s="21"/>
      <c r="O77" s="22"/>
      <c r="P77" s="21"/>
      <c r="Q77" s="21"/>
    </row>
    <row r="78" spans="1:17" ht="13.5" thickTop="1" x14ac:dyDescent="0.2">
      <c r="A78" s="17"/>
      <c r="B78" s="33"/>
      <c r="C78" s="39"/>
      <c r="D78" s="6"/>
      <c r="E78" s="39"/>
      <c r="F78" s="13"/>
      <c r="G78" s="39"/>
      <c r="H78" s="26"/>
      <c r="I78" s="21"/>
      <c r="J78" s="21"/>
      <c r="K78" s="21"/>
      <c r="L78" s="21"/>
      <c r="O78" s="22"/>
      <c r="P78" s="21"/>
      <c r="Q78" s="21"/>
    </row>
    <row r="79" spans="1:17" x14ac:dyDescent="0.2">
      <c r="A79" s="17"/>
      <c r="B79" s="33"/>
      <c r="C79" s="39"/>
      <c r="D79" s="6"/>
      <c r="E79" s="39"/>
      <c r="F79" s="13"/>
      <c r="G79" s="39"/>
      <c r="H79" s="26"/>
      <c r="I79" s="21"/>
      <c r="J79" s="21"/>
      <c r="K79" s="21"/>
      <c r="L79" s="21"/>
      <c r="O79" s="22"/>
      <c r="P79" s="21"/>
      <c r="Q79" s="21"/>
    </row>
    <row r="80" spans="1:17" x14ac:dyDescent="0.2">
      <c r="A80" s="17"/>
      <c r="B80" s="33"/>
      <c r="C80" s="39"/>
      <c r="D80" s="6"/>
      <c r="E80" s="39"/>
      <c r="F80" s="13"/>
      <c r="G80" s="39"/>
      <c r="H80" s="26"/>
      <c r="I80" s="21"/>
      <c r="J80" s="21"/>
      <c r="K80" s="21"/>
      <c r="L80" s="21"/>
      <c r="O80" s="22"/>
      <c r="P80" s="21"/>
      <c r="Q80" s="21"/>
    </row>
    <row r="81" spans="1:17" x14ac:dyDescent="0.2">
      <c r="A81" s="17"/>
      <c r="B81" s="33"/>
      <c r="C81" s="39"/>
      <c r="D81" s="6"/>
      <c r="E81" s="39"/>
      <c r="F81" s="13"/>
      <c r="G81" s="39"/>
      <c r="H81" s="26"/>
      <c r="I81" s="21"/>
      <c r="J81" s="21"/>
      <c r="K81" s="21"/>
      <c r="L81" s="21"/>
      <c r="O81" s="22"/>
      <c r="P81" s="21"/>
      <c r="Q81" s="21"/>
    </row>
    <row r="83" spans="1:17" s="21" customFormat="1" x14ac:dyDescent="0.2">
      <c r="A83" s="9"/>
      <c r="B83" s="11"/>
      <c r="C83" s="43"/>
      <c r="D83" s="10" t="s">
        <v>10</v>
      </c>
      <c r="E83" s="43"/>
      <c r="F83" s="10"/>
      <c r="G83" s="43"/>
      <c r="H83" s="5"/>
      <c r="I83" s="5"/>
      <c r="J83" s="5"/>
      <c r="K83" s="5"/>
      <c r="L83" s="5"/>
      <c r="M83" s="6"/>
      <c r="N83" s="6"/>
      <c r="O83" s="7"/>
      <c r="P83" s="5"/>
      <c r="Q83" s="5"/>
    </row>
    <row r="84" spans="1:17" s="21" customFormat="1" x14ac:dyDescent="0.2">
      <c r="A84" s="27"/>
      <c r="B84" s="11"/>
      <c r="C84" s="43"/>
      <c r="D84" s="50" t="s">
        <v>11</v>
      </c>
      <c r="E84" s="50"/>
      <c r="F84" s="50"/>
      <c r="G84" s="43"/>
      <c r="H84" s="5"/>
      <c r="I84" s="5"/>
      <c r="J84" s="5"/>
      <c r="K84" s="5"/>
      <c r="L84" s="5"/>
      <c r="M84" s="6"/>
      <c r="N84" s="6"/>
      <c r="O84" s="7"/>
      <c r="P84" s="5"/>
      <c r="Q84" s="5"/>
    </row>
  </sheetData>
  <mergeCells count="3">
    <mergeCell ref="D84:F84"/>
    <mergeCell ref="A4:F4"/>
    <mergeCell ref="A5:F5"/>
  </mergeCells>
  <printOptions horizontalCentered="1"/>
  <pageMargins left="0.9055118110236221" right="0.78740157480314965" top="0.82677165354330717" bottom="0.59055118110236227" header="0" footer="0"/>
  <pageSetup paperSize="9" scale="65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cPK+bgMpGflvuXI8iZxhvLvp/wObWXUDsoYCZ1iLIzc=</DigestValue>
    </Reference>
    <Reference Type="http://www.w3.org/2000/09/xmldsig#Object" URI="#idOfficeObject">
      <DigestMethod Algorithm="http://www.w3.org/2001/04/xmlenc#sha256"/>
      <DigestValue>pH+Sz1AmhGQcQ40n2aP6+Dgw4ync7ntPDj2C9ARy4c0=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dtxMTJHy3iASuHfmwJDXAxvjygBWEasekpoukQ3/lFg=</DigestValue>
    </Reference>
  </SignedInfo>
  <SignatureValue>jPUUJ+VGQn2AfEH66MpDoFceJM862uZT26rJUyi4zUm4jio2WvPQZMyBgUHJRR6XBxhf4y2PJGeW
x7ihgIFHvT2696r31EwrSKmtEpjjm4Hnpcq21SJLVcEtToZIgVQIrOaBfQiKWrBappa14OaNufpA
0gNyHUUNcjM8lI4eTc7bBa4sZncscT1AFzB/NUFXHiZzyFQ72e7TtPkhDB2ZsgmltpoWeZRPBtWH
jaOIso10HeXI6yqtUdbi028z5zGRvYbtzNwA8u0RgTCk+dgsXCk9Ff3JH/Yfk06h566nVVGIlB9f
w7BoqKKYIS9Dsi1KqhGS7+2hprzF/vbDgyMZwg==</SignatureValue>
  <KeyInfo>
    <X509Data>
      <X509Certificate>MIIICDCCBfCgAwIBAgIIPviCL/mOBwswDQYJKoZIhvcNAQELBQAwWzEXMBUGA1UEBRMOUlVDIDgwMDUwMTcyLTExGjAYBgNVBAMTEUNBLURPQ1VNRU5UQSBTLkEuMRcwFQYDVQQKEw5ET0NVTUVOVEEgUy5BLjELMAkGA1UEBhMCUFkwHhcNMTkxMDI1MTIxMjI5WhcNMjExMDI0MTIyMjI5WjCBrTELMAkGA1UEBhMCUFkxGjAYBgNVBAQMEUZFUk5BTkRFWiBBQ0VWRURPMRIwEAYDVQQFEwlDSTI4ODY4MzExFzAVBgNVBCoMDkRPTUlOR08gQVRJTElPMRcwFQYDVQQKDA5QRVJTT05BIEZJU0lDQTERMA8GA1UECwwIRklSTUEgRjIxKTAnBgNVBAMMIERPTUlOR08gQVRJTElPIEZFUk5BTkRFWiBBQ0VWRURPMIIBIjANBgkqhkiG9w0BAQEFAAOCAQ8AMIIBCgKCAQEAzxCNMUR22EGC3h3GiHiASmS6lovbrCDteWu7kUsjX4geI6myIWTL8K31IHTS1MvpaSgLLmkF3qx2vIDD1J53ECK2rOrG0S3GdOJNqemTM/jOIqd4bbkjg72JTaoS+9rpBnOm3bHMlzaef+yB4F8IvGlmgyrDJDrwV7jvZBGsbKhiWH9gV+BAXUD+hrjQqQSdWYby/FLV8arbdHaJ4cq2IEotylOoAONDp3NmYvJJRJeiw0NsTHMYhJL7FyQHbrDl8zxUw+pVHtF0vG/S00IFbGufkrc0J5h7uMkRPyrF4p/8FFylZRXesmQ2Q9dUfQNycGAz10qLSKxcgGUK3swuaQIDAQABo4IDezCCA3cwDAYDVR0TAQH/BAIwADAOBgNVHQ8BAf8EBAMCBeAwKgYDVR0lAQH/BCAwHgYIKwYBBQUHAwEGCCsGAQUFBwMCBggrBgEFBQcDBDAdBgNVHQ4EFgQU+2VV3glefI4Ta048viAMsn2fA34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YXRpbGlvQHJlY3Rvcm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AmPXBNMAEbO0XYEiq28syfKMh/ggabGXuVOc/N04LfS3ORw/YKu0lEOuHIEdNZ0w5I+SXeJBf8acwcBMP/NtdKnuifeoOlhjTpeUwjvsh3OvkUs6z/f7ZQK9ZbObyv3kgOld8jO1cI98+fYsnJM8waWWIk1kMknT8L+ovXLC7fK2+hMU6qB1tFI9AIynVyxcRZwAGWYmqj0yMropJj1bSqh5mrhv5w39B6u3BsHlX6yLLZOyQwMEydzf0/OvUHYvbwXr43wVdlgq2oGOrPkuydjMrOHojJ2bo1JmofsuW8dDnlQ6s0eq3lavXPiZAV46qPPfbDq0SmwOk28IF2xCuALcg570BMB/g0u7/dkAcNsUkjnyjvonj7nYC2RGMhlLqCjh8jbwImfjAejbqjcJrWgMGKSZ+2LquyDo8gPs/T7GB/V7UvS3Wzw7JEmskyeLswCPNmHWZcG9niXqAZrM547d78e92sVgPzu+yFq415BvXTgaajK8yIJtpnPsTsKKBr8xvdMg3MKhYNl+9DVOW1xpHPzemnP1Q6G1ShZ/0VqythfugcvskYwO++OWoUBNES6KJzu8tSmpfWsbjCfgax3xU7JeuoeHR5BIqrv+cAvSwuHDd14LZKLuZPkdMUYM5MMs0+V/4Epd1jBm2BdP4cmHCbZdqg2mk9LY50cyC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JjMXQKLRqKK0vBwhMRyEyQsS++2jKgbKMBXJ0WubP0U=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1oDQfJKsezSQ6F8sgMqKe5mtfswJtmVKGQwya5a/fj8=</DigestValue>
      </Reference>
      <Reference URI="/xl/media/image1.jpeg?ContentType=image/jpeg">
        <DigestMethod Algorithm="http://www.w3.org/2001/04/xmlenc#sha256"/>
        <DigestValue>yxDCurQzmF8m5z0ib99KvfLtjmomGh0VtcmFh9Lo3m0=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bzlfMPRZ+kzoXRuh1jGvwSIZi+m/u4in2uC4ykO1y6w=</DigestValue>
      </Reference>
      <Reference URI="/xl/sharedStrings.xml?ContentType=application/vnd.openxmlformats-officedocument.spreadsheetml.sharedStrings+xml">
        <DigestMethod Algorithm="http://www.w3.org/2001/04/xmlenc#sha256"/>
        <DigestValue>tFlvK9KoI7iYl19HVJBx2Q1OENbFovkw+S9ejlvJvuk=</DigestValue>
      </Reference>
      <Reference URI="/xl/styles.xml?ContentType=application/vnd.openxmlformats-officedocument.spreadsheetml.styles+xml">
        <DigestMethod Algorithm="http://www.w3.org/2001/04/xmlenc#sha256"/>
        <DigestValue>74B7+XbJTOUtRZ/115ZWlUXBvhwltnbTbJhm+BdADZY=</DigestValue>
      </Reference>
      <Reference URI="/xl/theme/theme1.xml?ContentType=application/vnd.openxmlformats-officedocument.theme+xml">
        <DigestMethod Algorithm="http://www.w3.org/2001/04/xmlenc#sha256"/>
        <DigestValue>9ZDC2JufYryaQksRfNXU723Z+OanJ/58pfsnHEq2DUE=</DigestValue>
      </Reference>
      <Reference URI="/xl/workbook.xml?ContentType=application/vnd.openxmlformats-officedocument.spreadsheetml.sheet.main+xml">
        <DigestMethod Algorithm="http://www.w3.org/2001/04/xmlenc#sha256"/>
        <DigestValue>wQN27kvrzjxdHXnwrdLYSe2Y1vIZVSejrgt095Z8LSw=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wFRUTOmXci8WARvRfHI5QEZNuFAyvNz5vjD5NmAmS94=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2021-03-30T21:04:41Z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Aprobacion del Detalle de las deudas declaradas</SignatureComments>
          <WindowsVersion>10.0</WindowsVersion>
          <OfficeVersion>16.0.13801/22</OfficeVersion>
          <ApplicationVersion>16.0.13801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2021-03-30T21:04:41Z</xd:SigningTime>
          <xd:SigningCertificate>
            <xd:Cert>
              <xd:CertDigest>
                <DigestMethod Algorithm="http://www.w3.org/2001/04/xmlenc#sha256"/>
                <DigestValue>hNRCmJH2LZfMNDmpL4gjTiBr3xoDMrLH+lBLoFgNF1U=</DigestValue>
              </xd:CertDigest>
              <xd:IssuerSerial>
                <X509IssuerName>C=PY, O=DOCUMENTA S.A., CN=CA-DOCUMENTA S.A., SERIALNUMBER=RUC 80050172-1</X509IssuerName>
                <X509SerialNumber>4537519767137683211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Aprobacion del Detalle de las deudas declaradas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Detalle de Deudas</vt:lpstr>
      <vt:lpstr>'Detalle de Deudas'!Área_de_impresión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Sosa</dc:creator>
  <cp:lastModifiedBy>Hector Sosa</cp:lastModifiedBy>
  <cp:lastPrinted>2021-03-30T18:53:56Z</cp:lastPrinted>
  <dcterms:created xsi:type="dcterms:W3CDTF">2021-01-11T15:50:29Z</dcterms:created>
  <dcterms:modified xsi:type="dcterms:W3CDTF">2021-03-30T18:55:00Z</dcterms:modified>
</cp:coreProperties>
</file>